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manovdv\Desktop\ИП 2017-2022\Корректировка ИП 2017 год\"/>
    </mc:Choice>
  </mc:AlternateContent>
  <bookViews>
    <workbookView xWindow="0" yWindow="0" windowWidth="28800" windowHeight="12435"/>
  </bookViews>
  <sheets>
    <sheet name="2" sheetId="1" r:id="rId1"/>
  </sheets>
  <externalReferences>
    <externalReference r:id="rId2"/>
  </externalReferences>
  <definedNames>
    <definedName name="_xlnm.Print_Area" localSheetId="0">'2'!$A$1:$BW$131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8" i="1" l="1"/>
  <c r="O24" i="1" s="1"/>
  <c r="O90" i="1"/>
  <c r="O88" i="1" s="1"/>
  <c r="O21" i="1" s="1"/>
  <c r="O81" i="1"/>
  <c r="O77" i="1" s="1"/>
  <c r="O78" i="1"/>
  <c r="O67" i="1"/>
  <c r="O66" i="1" s="1"/>
  <c r="O49" i="1"/>
  <c r="O47" i="1" s="1"/>
  <c r="O26" i="1"/>
  <c r="O23" i="1"/>
  <c r="O22" i="1"/>
  <c r="O19" i="1"/>
  <c r="H67" i="1"/>
  <c r="H78" i="1"/>
  <c r="H81" i="1"/>
  <c r="H90" i="1"/>
  <c r="H88" i="1" s="1"/>
  <c r="H98" i="1"/>
  <c r="H24" i="1" s="1"/>
  <c r="H66" i="1"/>
  <c r="H49" i="1"/>
  <c r="H47" i="1" s="1"/>
  <c r="H26" i="1"/>
  <c r="H19" i="1" s="1"/>
  <c r="H23" i="1"/>
  <c r="H22" i="1"/>
  <c r="BU116" i="1"/>
  <c r="BP116" i="1"/>
  <c r="BU115" i="1"/>
  <c r="BP115" i="1"/>
  <c r="BU114" i="1"/>
  <c r="BP114" i="1"/>
  <c r="BU113" i="1"/>
  <c r="BP113" i="1"/>
  <c r="BU112" i="1"/>
  <c r="BP112" i="1"/>
  <c r="BU111" i="1"/>
  <c r="BP111" i="1"/>
  <c r="BU110" i="1"/>
  <c r="BP110" i="1"/>
  <c r="BU109" i="1"/>
  <c r="BP109" i="1"/>
  <c r="BU108" i="1"/>
  <c r="BP108" i="1"/>
  <c r="BP104" i="1"/>
  <c r="BP100" i="1"/>
  <c r="BU97" i="1"/>
  <c r="BP97" i="1"/>
  <c r="BU96" i="1"/>
  <c r="BP96" i="1"/>
  <c r="BU89" i="1"/>
  <c r="BP89" i="1"/>
  <c r="BU83" i="1"/>
  <c r="BU76" i="1"/>
  <c r="BP76" i="1"/>
  <c r="BU75" i="1"/>
  <c r="BP75" i="1"/>
  <c r="BU64" i="1"/>
  <c r="BP64" i="1"/>
  <c r="BU63" i="1"/>
  <c r="BP63" i="1"/>
  <c r="BU48" i="1"/>
  <c r="BP48" i="1"/>
  <c r="BU45" i="1"/>
  <c r="BP45" i="1"/>
  <c r="BU44" i="1"/>
  <c r="BP44" i="1"/>
  <c r="BU43" i="1"/>
  <c r="BP43" i="1"/>
  <c r="BU42" i="1"/>
  <c r="BP42" i="1"/>
  <c r="BU41" i="1"/>
  <c r="BP41" i="1"/>
  <c r="BU40" i="1"/>
  <c r="BP40" i="1"/>
  <c r="BU39" i="1"/>
  <c r="BP39" i="1"/>
  <c r="BU38" i="1"/>
  <c r="BP38" i="1"/>
  <c r="BU37" i="1"/>
  <c r="BP37" i="1"/>
  <c r="BU36" i="1"/>
  <c r="BP36" i="1"/>
  <c r="BU35" i="1"/>
  <c r="BP35" i="1"/>
  <c r="BU34" i="1"/>
  <c r="BP34" i="1"/>
  <c r="BU33" i="1"/>
  <c r="BP33" i="1"/>
  <c r="BU32" i="1"/>
  <c r="BP32" i="1"/>
  <c r="BU31" i="1"/>
  <c r="BP31" i="1"/>
  <c r="BU30" i="1"/>
  <c r="BP30" i="1"/>
  <c r="BU29" i="1"/>
  <c r="BP29" i="1"/>
  <c r="BU28" i="1"/>
  <c r="BP28" i="1"/>
  <c r="BU27" i="1"/>
  <c r="BP27" i="1"/>
  <c r="BU25" i="1"/>
  <c r="BP25" i="1"/>
  <c r="AV118" i="1"/>
  <c r="BP118" i="1" s="1"/>
  <c r="BA118" i="1"/>
  <c r="BU118" i="1" s="1"/>
  <c r="AV119" i="1"/>
  <c r="BP119" i="1" s="1"/>
  <c r="BA119" i="1"/>
  <c r="BU119" i="1" s="1"/>
  <c r="AV120" i="1"/>
  <c r="BP120" i="1" s="1"/>
  <c r="BA120" i="1"/>
  <c r="BU120" i="1" s="1"/>
  <c r="BA117" i="1"/>
  <c r="BU117" i="1" s="1"/>
  <c r="AV117" i="1"/>
  <c r="BP117" i="1" s="1"/>
  <c r="BA107" i="1"/>
  <c r="BU107" i="1" s="1"/>
  <c r="AV107" i="1"/>
  <c r="BP107" i="1" s="1"/>
  <c r="BA106" i="1"/>
  <c r="BU106" i="1" s="1"/>
  <c r="AV106" i="1"/>
  <c r="BP106" i="1" s="1"/>
  <c r="BA105" i="1"/>
  <c r="BU105" i="1" s="1"/>
  <c r="AV105" i="1"/>
  <c r="BP105" i="1" s="1"/>
  <c r="BA104" i="1"/>
  <c r="BU104" i="1" s="1"/>
  <c r="AV104" i="1"/>
  <c r="BA103" i="1"/>
  <c r="BU103" i="1" s="1"/>
  <c r="AV103" i="1"/>
  <c r="BP103" i="1" s="1"/>
  <c r="BA102" i="1"/>
  <c r="BU102" i="1" s="1"/>
  <c r="AV102" i="1"/>
  <c r="BP102" i="1" s="1"/>
  <c r="BA101" i="1"/>
  <c r="BU101" i="1" s="1"/>
  <c r="AV101" i="1"/>
  <c r="BP101" i="1" s="1"/>
  <c r="BA100" i="1"/>
  <c r="BU100" i="1" s="1"/>
  <c r="AV100" i="1"/>
  <c r="BA99" i="1"/>
  <c r="BU99" i="1" s="1"/>
  <c r="AV99" i="1"/>
  <c r="BP99" i="1" s="1"/>
  <c r="BA95" i="1"/>
  <c r="BU95" i="1" s="1"/>
  <c r="AV95" i="1"/>
  <c r="BP95" i="1" s="1"/>
  <c r="BA94" i="1"/>
  <c r="BU94" i="1" s="1"/>
  <c r="AV94" i="1"/>
  <c r="BP94" i="1" s="1"/>
  <c r="BA93" i="1"/>
  <c r="BU93" i="1" s="1"/>
  <c r="AV93" i="1"/>
  <c r="BP93" i="1" s="1"/>
  <c r="BA92" i="1"/>
  <c r="BU92" i="1" s="1"/>
  <c r="AV92" i="1"/>
  <c r="BP92" i="1" s="1"/>
  <c r="BA91" i="1"/>
  <c r="BU91" i="1" s="1"/>
  <c r="AV91" i="1"/>
  <c r="BP91" i="1" s="1"/>
  <c r="AV85" i="1"/>
  <c r="BP85" i="1" s="1"/>
  <c r="BA85" i="1"/>
  <c r="BU85" i="1" s="1"/>
  <c r="AV86" i="1"/>
  <c r="BP86" i="1" s="1"/>
  <c r="BA86" i="1"/>
  <c r="BU86" i="1" s="1"/>
  <c r="AV87" i="1"/>
  <c r="BP87" i="1" s="1"/>
  <c r="BA87" i="1"/>
  <c r="BU87" i="1" s="1"/>
  <c r="AV83" i="1"/>
  <c r="BP83" i="1" s="1"/>
  <c r="BA83" i="1"/>
  <c r="AV84" i="1"/>
  <c r="BP84" i="1" s="1"/>
  <c r="BA84" i="1"/>
  <c r="BU84" i="1" s="1"/>
  <c r="BA82" i="1"/>
  <c r="BU82" i="1" s="1"/>
  <c r="AV82" i="1"/>
  <c r="BP82" i="1" s="1"/>
  <c r="BA80" i="1"/>
  <c r="BU80" i="1" s="1"/>
  <c r="AV80" i="1"/>
  <c r="BP80" i="1" s="1"/>
  <c r="BA79" i="1"/>
  <c r="BU79" i="1" s="1"/>
  <c r="AV79" i="1"/>
  <c r="BP79" i="1" s="1"/>
  <c r="BA74" i="1"/>
  <c r="BU74" i="1" s="1"/>
  <c r="AV74" i="1"/>
  <c r="BP74" i="1" s="1"/>
  <c r="BA73" i="1"/>
  <c r="BU73" i="1" s="1"/>
  <c r="AV73" i="1"/>
  <c r="BP73" i="1" s="1"/>
  <c r="BA72" i="1"/>
  <c r="BU72" i="1" s="1"/>
  <c r="AV72" i="1"/>
  <c r="BP72" i="1" s="1"/>
  <c r="BA71" i="1"/>
  <c r="BU71" i="1" s="1"/>
  <c r="AV71" i="1"/>
  <c r="BP71" i="1" s="1"/>
  <c r="BA70" i="1"/>
  <c r="BU70" i="1" s="1"/>
  <c r="AV70" i="1"/>
  <c r="BP70" i="1" s="1"/>
  <c r="BA69" i="1"/>
  <c r="BU69" i="1" s="1"/>
  <c r="AV69" i="1"/>
  <c r="BP69" i="1" s="1"/>
  <c r="BA68" i="1"/>
  <c r="BU68" i="1" s="1"/>
  <c r="AV68" i="1"/>
  <c r="BP68" i="1" s="1"/>
  <c r="BA65" i="1"/>
  <c r="BU65" i="1" s="1"/>
  <c r="AV65" i="1"/>
  <c r="BP65" i="1" s="1"/>
  <c r="AV51" i="1"/>
  <c r="BP51" i="1" s="1"/>
  <c r="BA51" i="1"/>
  <c r="BU51" i="1" s="1"/>
  <c r="AV52" i="1"/>
  <c r="BP52" i="1" s="1"/>
  <c r="BA52" i="1"/>
  <c r="BU52" i="1" s="1"/>
  <c r="AV53" i="1"/>
  <c r="BP53" i="1" s="1"/>
  <c r="BA53" i="1"/>
  <c r="BU53" i="1" s="1"/>
  <c r="AV54" i="1"/>
  <c r="BP54" i="1" s="1"/>
  <c r="BA54" i="1"/>
  <c r="BU54" i="1" s="1"/>
  <c r="AV55" i="1"/>
  <c r="BP55" i="1" s="1"/>
  <c r="BA55" i="1"/>
  <c r="BU55" i="1" s="1"/>
  <c r="AV56" i="1"/>
  <c r="BP56" i="1" s="1"/>
  <c r="BA56" i="1"/>
  <c r="BU56" i="1" s="1"/>
  <c r="AV57" i="1"/>
  <c r="BP57" i="1" s="1"/>
  <c r="BA57" i="1"/>
  <c r="BU57" i="1" s="1"/>
  <c r="AV58" i="1"/>
  <c r="BP58" i="1" s="1"/>
  <c r="BA58" i="1"/>
  <c r="BU58" i="1" s="1"/>
  <c r="AV59" i="1"/>
  <c r="BP59" i="1" s="1"/>
  <c r="BA59" i="1"/>
  <c r="BU59" i="1" s="1"/>
  <c r="AV60" i="1"/>
  <c r="BP60" i="1" s="1"/>
  <c r="BA60" i="1"/>
  <c r="BU60" i="1" s="1"/>
  <c r="AV61" i="1"/>
  <c r="BP61" i="1" s="1"/>
  <c r="BA61" i="1"/>
  <c r="BU61" i="1" s="1"/>
  <c r="AV62" i="1"/>
  <c r="BP62" i="1" s="1"/>
  <c r="BA62" i="1"/>
  <c r="BU62" i="1" s="1"/>
  <c r="BA50" i="1"/>
  <c r="BU50" i="1" s="1"/>
  <c r="AV50" i="1"/>
  <c r="BP50" i="1" s="1"/>
  <c r="BA26" i="1"/>
  <c r="BA19" i="1" s="1"/>
  <c r="BA23" i="1"/>
  <c r="BA22" i="1"/>
  <c r="AQ90" i="1"/>
  <c r="AQ88" i="1" s="1"/>
  <c r="AQ21" i="1" s="1"/>
  <c r="AQ81" i="1"/>
  <c r="AL81" i="1"/>
  <c r="AQ67" i="1"/>
  <c r="AQ66" i="1" s="1"/>
  <c r="AV26" i="1"/>
  <c r="AV19" i="1" s="1"/>
  <c r="AV23" i="1"/>
  <c r="AV22" i="1"/>
  <c r="AQ26" i="1"/>
  <c r="AQ19" i="1" s="1"/>
  <c r="AQ23" i="1"/>
  <c r="AQ22" i="1"/>
  <c r="AL78" i="1"/>
  <c r="AL26" i="1"/>
  <c r="AL19" i="1" s="1"/>
  <c r="AL23" i="1"/>
  <c r="AL22" i="1"/>
  <c r="AB49" i="1"/>
  <c r="AB47" i="1" s="1"/>
  <c r="AG49" i="1"/>
  <c r="AG47" i="1" s="1"/>
  <c r="AG26" i="1"/>
  <c r="AG19" i="1" s="1"/>
  <c r="BU19" i="1" s="1"/>
  <c r="AG23" i="1"/>
  <c r="AG22" i="1"/>
  <c r="AG98" i="1"/>
  <c r="AG24" i="1" s="1"/>
  <c r="AB98" i="1"/>
  <c r="AB24" i="1" s="1"/>
  <c r="AG90" i="1"/>
  <c r="AG88" i="1" s="1"/>
  <c r="AG21" i="1" s="1"/>
  <c r="AB90" i="1"/>
  <c r="AB88" i="1" s="1"/>
  <c r="AB21" i="1" s="1"/>
  <c r="AG81" i="1"/>
  <c r="AB81" i="1"/>
  <c r="AG78" i="1"/>
  <c r="AB78" i="1"/>
  <c r="AG67" i="1"/>
  <c r="AG66" i="1" s="1"/>
  <c r="AB67" i="1"/>
  <c r="AB66" i="1" s="1"/>
  <c r="AB26" i="1"/>
  <c r="AB19" i="1" s="1"/>
  <c r="AB23" i="1"/>
  <c r="AB22" i="1"/>
  <c r="BU23" i="1" l="1"/>
  <c r="O46" i="1"/>
  <c r="O20" i="1" s="1"/>
  <c r="O18" i="1" s="1"/>
  <c r="BP22" i="1"/>
  <c r="H77" i="1"/>
  <c r="BU22" i="1"/>
  <c r="BP19" i="1"/>
  <c r="BP23" i="1"/>
  <c r="H21" i="1"/>
  <c r="H46" i="1"/>
  <c r="BP26" i="1"/>
  <c r="BA98" i="1"/>
  <c r="BA24" i="1" s="1"/>
  <c r="BU26" i="1"/>
  <c r="AV67" i="1"/>
  <c r="AV66" i="1" s="1"/>
  <c r="BA67" i="1"/>
  <c r="BA66" i="1" s="1"/>
  <c r="BU66" i="1" s="1"/>
  <c r="AV90" i="1"/>
  <c r="AV88" i="1" s="1"/>
  <c r="AV21" i="1" s="1"/>
  <c r="AV78" i="1"/>
  <c r="BP78" i="1" s="1"/>
  <c r="BA90" i="1"/>
  <c r="BA88" i="1" s="1"/>
  <c r="BA21" i="1" s="1"/>
  <c r="BU21" i="1" s="1"/>
  <c r="BA78" i="1"/>
  <c r="BU78" i="1" s="1"/>
  <c r="BA81" i="1"/>
  <c r="BU81" i="1" s="1"/>
  <c r="AV81" i="1"/>
  <c r="AV77" i="1" s="1"/>
  <c r="AV98" i="1"/>
  <c r="AV24" i="1" s="1"/>
  <c r="AV49" i="1"/>
  <c r="AV47" i="1" s="1"/>
  <c r="BA49" i="1"/>
  <c r="BA47" i="1" s="1"/>
  <c r="AL90" i="1"/>
  <c r="AL88" i="1" s="1"/>
  <c r="AL21" i="1" s="1"/>
  <c r="AG77" i="1"/>
  <c r="AQ98" i="1"/>
  <c r="AQ24" i="1" s="1"/>
  <c r="AL98" i="1"/>
  <c r="AL67" i="1"/>
  <c r="AL66" i="1" s="1"/>
  <c r="AQ78" i="1"/>
  <c r="AQ77" i="1" s="1"/>
  <c r="AL77" i="1"/>
  <c r="AQ49" i="1"/>
  <c r="AL49" i="1"/>
  <c r="AL47" i="1" s="1"/>
  <c r="AB77" i="1"/>
  <c r="BU24" i="1" l="1"/>
  <c r="BP47" i="1"/>
  <c r="BU90" i="1"/>
  <c r="BP66" i="1"/>
  <c r="BP21" i="1"/>
  <c r="BU88" i="1"/>
  <c r="H20" i="1"/>
  <c r="AQ47" i="1"/>
  <c r="BU47" i="1" s="1"/>
  <c r="BU49" i="1"/>
  <c r="BP88" i="1"/>
  <c r="BU98" i="1"/>
  <c r="BP49" i="1"/>
  <c r="AL24" i="1"/>
  <c r="BP24" i="1" s="1"/>
  <c r="BP98" i="1"/>
  <c r="BP90" i="1"/>
  <c r="BU67" i="1"/>
  <c r="AB46" i="1"/>
  <c r="BP77" i="1"/>
  <c r="AG46" i="1"/>
  <c r="AG20" i="1" s="1"/>
  <c r="BP67" i="1"/>
  <c r="BP81" i="1"/>
  <c r="BA77" i="1"/>
  <c r="BA46" i="1" s="1"/>
  <c r="BA20" i="1" s="1"/>
  <c r="BA18" i="1" s="1"/>
  <c r="AV46" i="1"/>
  <c r="AV20" i="1" s="1"/>
  <c r="AV18" i="1" s="1"/>
  <c r="AL46" i="1"/>
  <c r="AL20" i="1" s="1"/>
  <c r="AQ46" i="1" l="1"/>
  <c r="AQ20" i="1" s="1"/>
  <c r="AQ18" i="1" s="1"/>
  <c r="AL18" i="1"/>
  <c r="H18" i="1"/>
  <c r="BU46" i="1"/>
  <c r="AB20" i="1"/>
  <c r="BP46" i="1"/>
  <c r="BU77" i="1"/>
  <c r="AG18" i="1"/>
  <c r="BU18" i="1" s="1"/>
  <c r="BU20" i="1" l="1"/>
  <c r="AB18" i="1"/>
  <c r="BP18" i="1" s="1"/>
  <c r="BP20" i="1"/>
</calcChain>
</file>

<file path=xl/sharedStrings.xml><?xml version="1.0" encoding="utf-8"?>
<sst xmlns="http://schemas.openxmlformats.org/spreadsheetml/2006/main" count="535" uniqueCount="348">
  <si>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</si>
  <si>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</si>
  <si>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</si>
  <si>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</si>
  <si>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</si>
  <si>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</si>
  <si>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</si>
  <si>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</si>
  <si>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</si>
  <si>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</si>
  <si>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</si>
  <si>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</si>
  <si>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</si>
  <si>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</si>
  <si>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</si>
  <si>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</si>
  <si>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</si>
  <si>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</si>
  <si>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</si>
  <si>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</si>
  <si>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</si>
  <si>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2)  </t>
    </r>
    <r>
      <rPr>
        <sz val="12"/>
        <rFont val="Times New Roman"/>
        <family val="1"/>
        <charset val="204"/>
      </rPr>
      <t xml:space="preserve">
года (N+2)</t>
    </r>
    <r>
      <rPr>
        <vertAlign val="superscript"/>
        <sz val="12"/>
        <rFont val="Times New Roman"/>
        <family val="1"/>
        <charset val="204"/>
      </rPr>
      <t>3)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</si>
  <si>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(N+2)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</si>
  <si>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</si>
  <si>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</si>
  <si>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</si>
  <si>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</si>
  <si>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</si>
  <si>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</si>
  <si>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</si>
  <si>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</si>
  <si>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01.01.года (N-1)</t>
  </si>
  <si>
    <r>
      <t>План 
на 01.01.года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</si>
  <si>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</si>
  <si>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</si>
  <si>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</si>
  <si>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</si>
  <si>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</si>
  <si>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</si>
  <si>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</si>
  <si>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</si>
  <si>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</si>
  <si>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</si>
  <si>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</si>
  <si>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</si>
  <si>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</si>
  <si>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</si>
  <si>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</si>
  <si>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</si>
  <si>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</si>
  <si>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</si>
  <si>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</si>
  <si>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</si>
  <si>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</si>
  <si>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</si>
  <si>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</si>
  <si>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</si>
  <si>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</si>
  <si>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</si>
  <si>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</si>
  <si>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</si>
  <si>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</si>
  <si>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</si>
  <si>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</si>
  <si>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</si>
  <si>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</si>
  <si>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</si>
  <si>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</si>
  <si>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</si>
  <si>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</si>
  <si>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</si>
  <si>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</si>
  <si>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</si>
  <si>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</si>
  <si>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</si>
  <si>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</si>
  <si>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</si>
  <si>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</si>
  <si>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</si>
  <si>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</si>
  <si>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</si>
  <si>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</si>
  <si>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</si>
  <si>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</si>
  <si>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</si>
  <si>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</si>
  <si>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</si>
  <si>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</si>
  <si>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</si>
  <si>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</si>
  <si>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</si>
  <si>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</si>
  <si>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</si>
  <si>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</si>
  <si>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</si>
  <si>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</si>
  <si>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</si>
  <si>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</si>
  <si>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</si>
  <si>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</si>
  <si>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</si>
  <si>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</si>
  <si>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</si>
  <si>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</si>
  <si>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</si>
  <si>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</si>
  <si>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</si>
  <si>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</si>
  <si>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</si>
  <si>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</si>
  <si>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</si>
  <si>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</si>
  <si>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</si>
  <si>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</si>
  <si>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</si>
  <si>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</si>
  <si>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</si>
  <si>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</si>
  <si>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</si>
  <si>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</si>
  <si>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</si>
  <si>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</si>
  <si>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</si>
  <si>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</si>
  <si>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</si>
  <si>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</si>
  <si>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</si>
  <si>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</si>
  <si>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</si>
  <si>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</si>
  <si>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</si>
  <si>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</si>
  <si>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</si>
  <si>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</si>
  <si>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</si>
  <si>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</si>
  <si>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</si>
  <si>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</si>
  <si>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</si>
  <si>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</si>
  <si>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</si>
  <si>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</si>
  <si>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</si>
  <si>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</si>
  <si>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</si>
  <si>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</si>
  <si>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</si>
  <si>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</si>
  <si>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</si>
  <si>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</si>
  <si>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</si>
  <si>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</si>
  <si>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</si>
  <si>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</si>
  <si>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</si>
  <si>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</si>
  <si>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</si>
  <si>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</si>
  <si>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</si>
  <si>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</si>
  <si>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</si>
  <si>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</si>
  <si>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</si>
  <si>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</si>
  <si>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</si>
  <si>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</si>
  <si>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</si>
  <si>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</si>
  <si>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</si>
  <si>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</si>
  <si>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</si>
  <si>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</si>
  <si>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</si>
  <si>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</si>
  <si>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</si>
  <si>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</si>
  <si>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</si>
  <si>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</si>
  <si>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</si>
  <si>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</si>
  <si>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</si>
  <si>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</si>
  <si>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</si>
  <si>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</si>
  <si>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</si>
  <si>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</si>
  <si>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</si>
  <si>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</si>
  <si>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</si>
  <si>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</si>
  <si>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</si>
  <si>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</si>
  <si>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</si>
  <si>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</si>
  <si>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</si>
  <si>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</si>
  <si>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</si>
  <si>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</si>
  <si>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</si>
  <si>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</si>
  <si>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</si>
  <si>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</si>
  <si>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</si>
  <si>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</si>
  <si>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</si>
  <si>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</si>
  <si>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</si>
  <si>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</si>
  <si>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</si>
  <si>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</si>
  <si>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</si>
  <si>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</si>
  <si>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</si>
  <si>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</si>
  <si>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</si>
  <si>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</si>
  <si>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</si>
  <si>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</si>
  <si>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</si>
  <si>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</si>
  <si>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</si>
  <si>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</si>
  <si>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</si>
  <si>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</si>
  <si>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</si>
  <si>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</si>
  <si>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</si>
  <si>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</si>
  <si>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</si>
  <si>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</si>
  <si>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</si>
  <si>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</si>
  <si>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</si>
  <si>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</si>
  <si>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</si>
  <si>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</si>
  <si>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</si>
  <si>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</si>
  <si>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</si>
  <si>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</si>
  <si>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</si>
  <si>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</si>
  <si>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</si>
  <si>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</si>
  <si>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</si>
  <si>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</si>
  <si>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</si>
  <si>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</si>
  <si>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</si>
  <si>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</si>
  <si>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</si>
  <si>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</si>
  <si>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</si>
  <si>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</si>
  <si>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</si>
  <si>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</si>
  <si>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</si>
  <si>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</si>
  <si>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</si>
  <si>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</si>
  <si>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</si>
  <si>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</si>
  <si>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</si>
  <si>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</si>
  <si>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</si>
  <si>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</si>
  <si>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</si>
  <si>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</si>
  <si>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</si>
  <si>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</si>
  <si>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</si>
  <si>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</si>
  <si>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</si>
  <si>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</si>
  <si>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</si>
  <si>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</si>
  <si>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</si>
  <si>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</si>
  <si>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</si>
  <si>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</si>
  <si>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</si>
  <si>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</si>
  <si>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</si>
  <si>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</si>
  <si>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</si>
  <si>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</si>
  <si>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</si>
  <si>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</si>
  <si>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</si>
  <si>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</si>
  <si>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</si>
  <si>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</si>
  <si>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</si>
  <si>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</si>
  <si>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</si>
  <si>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</si>
  <si>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</si>
  <si>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</si>
  <si>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Замена масленного выключателя 10 кВ на Вакуумные на ПС 220 Кв Мамакан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</si>
  <si>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</si>
  <si>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</si>
  <si>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</si>
  <si>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</si>
  <si>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</si>
  <si>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</si>
  <si>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</si>
  <si>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</si>
  <si>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</si>
  <si>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</si>
  <si>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</si>
  <si>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</si>
  <si>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</si>
  <si>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</si>
  <si>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</si>
  <si>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</si>
  <si>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</si>
  <si>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</si>
  <si>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</si>
  <si>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</si>
  <si>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</si>
  <si>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Финансирование капитальных вложений 
2015 года в прогнозных ценах, млн рублей (с НДС)</t>
  </si>
  <si>
    <t>Утвержденный план</t>
  </si>
  <si>
    <t>Факт</t>
  </si>
  <si>
    <t>Утвержденный план
2016 года</t>
  </si>
  <si>
    <r>
      <t>Предложение по корректировке утвержденного плана 2016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</si>
  <si>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>Утвержденный план 2017
года</t>
  </si>
  <si>
    <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</si>
  <si>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 xml:space="preserve">Фактический объем финансирования на 01.01.2015 года, млн рублей 
(с НДС) </t>
  </si>
  <si>
    <t>С</t>
  </si>
  <si>
    <t>Н</t>
  </si>
  <si>
    <t>З</t>
  </si>
  <si>
    <t>П</t>
  </si>
  <si>
    <t>изменение стомости по итогам разработки ПСД</t>
  </si>
  <si>
    <t>изменение стомости на коэф. деф.</t>
  </si>
  <si>
    <t>изменение срока реализации проекта</t>
  </si>
  <si>
    <t>реализация в данное время не целесообразна</t>
  </si>
  <si>
    <t>корректировка стоимости</t>
  </si>
  <si>
    <t>реализация перенесена на последующие годы</t>
  </si>
  <si>
    <t>срок реализации проекта перенесен на последующие годы</t>
  </si>
  <si>
    <t>срок реализации перенесен на последующие годы</t>
  </si>
  <si>
    <t>корректировка сроков реализации</t>
  </si>
  <si>
    <t>корректировка стоимости и объемов работ</t>
  </si>
  <si>
    <t>реализация проекта не целесообразна</t>
  </si>
  <si>
    <t>включекние проекта в ИП</t>
  </si>
  <si>
    <t>изменение источника финансирования и срока реализации</t>
  </si>
  <si>
    <t>корректировка стоимости и сроков реализации</t>
  </si>
  <si>
    <t>включение проекта в Ип</t>
  </si>
  <si>
    <t>изменение стоимости оборудования и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</si>
</sst>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5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Border="1" applyAlignment="1"/>
    <xf numFmtId="49" fontId="7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/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2" fillId="0" borderId="1" xfId="0" applyFont="1" applyFill="1" applyBorder="1"/>
    <xf numFmtId="4" fontId="10" fillId="0" borderId="1" xfId="2" applyNumberFormat="1" applyFont="1" applyFill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/>
    <xf numFmtId="4" fontId="12" fillId="0" borderId="1" xfId="0" applyNumberFormat="1" applyFont="1" applyFill="1" applyBorder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0" fontId="13" fillId="0" borderId="0" xfId="2" applyFont="1" applyFill="1"/>
    <xf numFmtId="17" fontId="1" fillId="0" borderId="1" xfId="0" applyNumberFormat="1" applyFont="1" applyFill="1" applyBorder="1" applyAlignment="1">
      <alignment horizontal="center" vertical="center"/>
    </xf>
    <xf numFmtId="17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0227_1023800732009_01_0_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</sheetNames>
    <sheetDataSet>
      <sheetData sheetId="0">
        <row r="52">
          <cell r="AB52">
            <v>0</v>
          </cell>
          <cell r="AC52">
            <v>0</v>
          </cell>
        </row>
        <row r="53">
          <cell r="AB53">
            <v>0</v>
          </cell>
          <cell r="AC53">
            <v>4.32</v>
          </cell>
        </row>
        <row r="54">
          <cell r="AB54">
            <v>0</v>
          </cell>
          <cell r="AC54">
            <v>0</v>
          </cell>
        </row>
        <row r="55">
          <cell r="AB55">
            <v>0</v>
          </cell>
          <cell r="AC55">
            <v>0</v>
          </cell>
        </row>
        <row r="56">
          <cell r="AB56">
            <v>0</v>
          </cell>
          <cell r="AC56">
            <v>2.31</v>
          </cell>
        </row>
        <row r="57">
          <cell r="AB57">
            <v>0</v>
          </cell>
          <cell r="AC57">
            <v>7.92</v>
          </cell>
        </row>
        <row r="58">
          <cell r="AB58">
            <v>7</v>
          </cell>
          <cell r="AC58">
            <v>0</v>
          </cell>
        </row>
        <row r="59">
          <cell r="AB59">
            <v>1.41</v>
          </cell>
          <cell r="AC59">
            <v>0.42</v>
          </cell>
        </row>
        <row r="60">
          <cell r="AB60">
            <v>0.93</v>
          </cell>
          <cell r="AC60">
            <v>0</v>
          </cell>
        </row>
        <row r="61">
          <cell r="AB61">
            <v>1.45</v>
          </cell>
          <cell r="AC61">
            <v>0</v>
          </cell>
        </row>
        <row r="62">
          <cell r="AB62">
            <v>0.19</v>
          </cell>
          <cell r="AC62">
            <v>0.21</v>
          </cell>
        </row>
        <row r="63">
          <cell r="AB63">
            <v>1.42</v>
          </cell>
          <cell r="AC63">
            <v>1.24</v>
          </cell>
        </row>
        <row r="64">
          <cell r="AB64">
            <v>1.77</v>
          </cell>
          <cell r="AC64">
            <v>1.6</v>
          </cell>
        </row>
        <row r="65">
          <cell r="AB65">
            <v>0</v>
          </cell>
          <cell r="AC65">
            <v>0.89</v>
          </cell>
        </row>
        <row r="68">
          <cell r="AB68">
            <v>11.84</v>
          </cell>
          <cell r="AC68">
            <v>0</v>
          </cell>
        </row>
        <row r="69">
          <cell r="AB69">
            <v>5.26</v>
          </cell>
          <cell r="AC69">
            <v>0</v>
          </cell>
        </row>
        <row r="70">
          <cell r="AB70">
            <v>0</v>
          </cell>
          <cell r="AC70">
            <v>3.44</v>
          </cell>
        </row>
        <row r="71">
          <cell r="AB71">
            <v>0</v>
          </cell>
          <cell r="AC71">
            <v>0.78</v>
          </cell>
        </row>
        <row r="72">
          <cell r="AB72">
            <v>0</v>
          </cell>
          <cell r="AC72">
            <v>0.28000000000000003</v>
          </cell>
        </row>
        <row r="73">
          <cell r="AB73">
            <v>2.4</v>
          </cell>
          <cell r="AC73">
            <v>0</v>
          </cell>
        </row>
        <row r="74">
          <cell r="AB74">
            <v>7.75</v>
          </cell>
          <cell r="AC74">
            <v>6.75</v>
          </cell>
        </row>
        <row r="79">
          <cell r="AB79">
            <v>8.81</v>
          </cell>
          <cell r="AC79">
            <v>2.11</v>
          </cell>
        </row>
        <row r="80">
          <cell r="AB80">
            <v>6.5</v>
          </cell>
          <cell r="AC80">
            <v>0</v>
          </cell>
        </row>
        <row r="82">
          <cell r="AB82">
            <v>0</v>
          </cell>
          <cell r="AC82">
            <v>0</v>
          </cell>
        </row>
        <row r="83">
          <cell r="AB83">
            <v>0</v>
          </cell>
          <cell r="AC83">
            <v>0</v>
          </cell>
        </row>
        <row r="84">
          <cell r="AB84">
            <v>0</v>
          </cell>
          <cell r="AC84">
            <v>0</v>
          </cell>
        </row>
        <row r="85">
          <cell r="AB85">
            <v>0</v>
          </cell>
          <cell r="AC85">
            <v>0.48</v>
          </cell>
        </row>
        <row r="86">
          <cell r="AB86">
            <v>0</v>
          </cell>
          <cell r="AC86">
            <v>0.11</v>
          </cell>
        </row>
        <row r="87">
          <cell r="AB87">
            <v>0</v>
          </cell>
          <cell r="AC87">
            <v>0.4</v>
          </cell>
        </row>
        <row r="91">
          <cell r="AB91">
            <v>0</v>
          </cell>
          <cell r="AC91">
            <v>100.89</v>
          </cell>
        </row>
        <row r="92">
          <cell r="AB92">
            <v>0</v>
          </cell>
          <cell r="AC92">
            <v>339.17</v>
          </cell>
        </row>
        <row r="93">
          <cell r="AB93">
            <v>31.07</v>
          </cell>
          <cell r="AC93">
            <v>15</v>
          </cell>
        </row>
        <row r="94">
          <cell r="AB94">
            <v>0</v>
          </cell>
          <cell r="AC94">
            <v>0</v>
          </cell>
        </row>
        <row r="95">
          <cell r="AB95">
            <v>144.63</v>
          </cell>
          <cell r="AC95">
            <v>0</v>
          </cell>
        </row>
        <row r="99">
          <cell r="AB99">
            <v>9.49</v>
          </cell>
          <cell r="AC99">
            <v>19.57</v>
          </cell>
        </row>
        <row r="100">
          <cell r="AB100">
            <v>20</v>
          </cell>
          <cell r="AC100">
            <v>22.36</v>
          </cell>
        </row>
        <row r="101">
          <cell r="AB101">
            <v>1.8</v>
          </cell>
          <cell r="AC101">
            <v>2.17</v>
          </cell>
        </row>
        <row r="102">
          <cell r="AB102">
            <v>0.3</v>
          </cell>
          <cell r="AC102">
            <v>0.3</v>
          </cell>
        </row>
        <row r="103">
          <cell r="AB103">
            <v>1.1000000000000001</v>
          </cell>
          <cell r="AC103">
            <v>1.1299999999999999</v>
          </cell>
        </row>
        <row r="104">
          <cell r="AB104">
            <v>1.1000000000000001</v>
          </cell>
          <cell r="AC104">
            <v>1.39</v>
          </cell>
        </row>
        <row r="105">
          <cell r="AB105">
            <v>0.1</v>
          </cell>
          <cell r="AC105">
            <v>0</v>
          </cell>
        </row>
        <row r="106">
          <cell r="AB106">
            <v>0</v>
          </cell>
          <cell r="AC106">
            <v>0</v>
          </cell>
        </row>
        <row r="107">
          <cell r="AB107">
            <v>0</v>
          </cell>
          <cell r="AC107">
            <v>0</v>
          </cell>
        </row>
        <row r="108">
          <cell r="AB108">
            <v>0</v>
          </cell>
          <cell r="AC108">
            <v>0.25</v>
          </cell>
        </row>
        <row r="109">
          <cell r="AB109">
            <v>0</v>
          </cell>
          <cell r="AC109">
            <v>3.66</v>
          </cell>
        </row>
        <row r="110">
          <cell r="AB110">
            <v>0</v>
          </cell>
          <cell r="AC110">
            <v>0.17</v>
          </cell>
        </row>
        <row r="111">
          <cell r="AB111">
            <v>0</v>
          </cell>
          <cell r="AC111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132"/>
  <sheetViews>
    <sheetView tabSelected="1" zoomScale="70" zoomScaleNormal="70" zoomScaleSheetLayoutView="70" workbookViewId="0">
      <selection activeCell="A2" sqref="A2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5.125" style="3" customWidth="1"/>
    <col min="4" max="4" width="5.5" style="3" customWidth="1"/>
    <col min="5" max="6" width="6" style="48" customWidth="1"/>
    <col min="7" max="7" width="7.625" style="48" customWidth="1"/>
    <col min="8" max="8" width="8.375" style="48" bestFit="1" customWidth="1"/>
    <col min="9" max="9" width="11.75" style="48" customWidth="1"/>
    <col min="10" max="10" width="7.625" style="48" customWidth="1"/>
    <col min="11" max="11" width="6.75" style="48" customWidth="1"/>
    <col min="12" max="12" width="12.125" style="48" customWidth="1"/>
    <col min="13" max="13" width="6" style="46" customWidth="1"/>
    <col min="14" max="14" width="8.125" style="46" customWidth="1"/>
    <col min="15" max="15" width="16.75" style="46" customWidth="1"/>
    <col min="16" max="16" width="17.75" style="46" customWidth="1"/>
    <col min="17" max="17" width="18.125" style="46" customWidth="1"/>
    <col min="18" max="18" width="16.75" style="46" customWidth="1"/>
    <col min="19" max="19" width="19.375" style="46" customWidth="1"/>
    <col min="20" max="20" width="10.125" style="46" customWidth="1"/>
    <col min="21" max="21" width="9.625" style="46" customWidth="1"/>
    <col min="22" max="22" width="8.75" style="46" customWidth="1"/>
    <col min="23" max="23" width="8.625" style="46" customWidth="1"/>
    <col min="24" max="24" width="8.875" style="46" customWidth="1"/>
    <col min="25" max="25" width="7.625" style="46" customWidth="1"/>
    <col min="26" max="26" width="5.875" style="46" customWidth="1"/>
    <col min="27" max="27" width="8" style="46" customWidth="1"/>
    <col min="28" max="28" width="10.875" style="47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3" customWidth="1"/>
    <col min="40" max="40" width="8.375" style="3" customWidth="1"/>
    <col min="41" max="41" width="5.625" style="3" customWidth="1"/>
    <col min="42" max="42" width="8.625" style="3" customWidth="1"/>
    <col min="43" max="43" width="10.25" style="3" customWidth="1"/>
    <col min="44" max="44" width="6.75" style="3" customWidth="1"/>
    <col min="45" max="45" width="9" style="3" customWidth="1"/>
    <col min="46" max="46" width="6.125" style="3" customWidth="1"/>
    <col min="47" max="47" width="8.875" style="3" customWidth="1"/>
    <col min="48" max="48" width="10.375" style="3" customWidth="1"/>
    <col min="49" max="49" width="7.875" style="3" customWidth="1"/>
    <col min="50" max="51" width="7.25" style="3" customWidth="1"/>
    <col min="52" max="52" width="9.25" style="3" customWidth="1"/>
    <col min="53" max="53" width="9.75" style="3" customWidth="1"/>
    <col min="54" max="54" width="7.25" style="3" customWidth="1"/>
    <col min="55" max="56" width="7.25" style="3" hidden="1" customWidth="1"/>
    <col min="57" max="57" width="8.75" style="3" hidden="1" customWidth="1"/>
    <col min="58" max="58" width="9.75" style="3" hidden="1" customWidth="1"/>
    <col min="59" max="61" width="7.25" style="3" hidden="1" customWidth="1"/>
    <col min="62" max="62" width="8.625" style="3" hidden="1" customWidth="1"/>
    <col min="63" max="63" width="10.25" style="3" hidden="1" customWidth="1"/>
    <col min="64" max="64" width="7.25" style="3" hidden="1" customWidth="1"/>
    <col min="65" max="65" width="8.25" style="3" customWidth="1"/>
    <col min="66" max="66" width="6.125" style="3" customWidth="1"/>
    <col min="67" max="67" width="9.5" style="3" customWidth="1"/>
    <col min="68" max="68" width="11.25" style="3" customWidth="1"/>
    <col min="69" max="69" width="7.375" style="3" customWidth="1"/>
    <col min="70" max="70" width="9" style="3" customWidth="1"/>
    <col min="71" max="71" width="5.875" style="3" customWidth="1"/>
    <col min="72" max="72" width="9.375" style="3" customWidth="1"/>
    <col min="73" max="73" width="10.375" style="3" customWidth="1"/>
    <col min="74" max="74" width="7.125" style="3" customWidth="1"/>
    <col min="75" max="75" width="19.375" style="3" customWidth="1"/>
    <col min="76" max="16384" width="9" style="3"/>
  </cols>
  <sheetData>
    <row r="1" spans="1:75" x14ac:dyDescent="0.25">
      <c r="A1" s="1"/>
      <c r="B1" s="1"/>
      <c r="C1" s="1"/>
      <c r="D1" s="1"/>
      <c r="E1" s="46"/>
      <c r="F1" s="46"/>
      <c r="G1" s="46"/>
      <c r="H1" s="46"/>
      <c r="I1" s="46"/>
      <c r="J1" s="46"/>
      <c r="K1" s="46"/>
      <c r="L1" s="46"/>
      <c r="AH1" s="2" t="s">
        <v>0</v>
      </c>
      <c r="AM1" s="1"/>
      <c r="AN1" s="1"/>
      <c r="AO1" s="1"/>
    </row>
    <row r="2" spans="1:75" x14ac:dyDescent="0.25">
      <c r="A2" s="1"/>
      <c r="B2" s="1"/>
      <c r="C2" s="1"/>
      <c r="D2" s="1"/>
      <c r="E2" s="46"/>
      <c r="F2" s="46"/>
      <c r="G2" s="46"/>
      <c r="H2" s="46"/>
      <c r="I2" s="46"/>
      <c r="J2" s="46"/>
      <c r="K2" s="46"/>
      <c r="L2" s="46"/>
      <c r="AH2" s="4" t="s">
        <v>1</v>
      </c>
      <c r="AM2" s="1"/>
      <c r="AN2" s="1"/>
      <c r="AO2" s="1"/>
    </row>
    <row r="3" spans="1:75" x14ac:dyDescent="0.25">
      <c r="A3" s="1"/>
      <c r="B3" s="1"/>
      <c r="C3" s="1"/>
      <c r="D3" s="1"/>
      <c r="E3" s="46"/>
      <c r="F3" s="46"/>
      <c r="G3" s="46"/>
      <c r="H3" s="46"/>
      <c r="I3" s="46"/>
      <c r="J3" s="46"/>
      <c r="K3" s="46"/>
      <c r="L3" s="46"/>
      <c r="AH3" s="4" t="s">
        <v>2</v>
      </c>
      <c r="AM3" s="1"/>
      <c r="AN3" s="1"/>
      <c r="AO3" s="1"/>
    </row>
    <row r="4" spans="1:75" ht="18.75" x14ac:dyDescent="0.2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M4" s="1"/>
      <c r="AN4" s="1"/>
      <c r="AO4" s="1"/>
    </row>
    <row r="5" spans="1:75" ht="18.75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8.75" x14ac:dyDescent="0.25">
      <c r="A6" s="64" t="s">
        <v>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 ht="18.7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</row>
    <row r="8" spans="1:75" ht="18.75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M8" s="1"/>
      <c r="AN8" s="1"/>
      <c r="AO8" s="1"/>
      <c r="BW8" s="8"/>
    </row>
    <row r="9" spans="1:75" ht="18.75" x14ac:dyDescent="0.3">
      <c r="A9" s="61" t="s">
        <v>77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</row>
    <row r="10" spans="1:75" ht="18.7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</row>
    <row r="11" spans="1:75" ht="18.75" x14ac:dyDescent="0.3">
      <c r="A11" s="61" t="s">
        <v>78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</row>
    <row r="12" spans="1: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</row>
    <row r="13" spans="1:75" x14ac:dyDescent="0.25">
      <c r="A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V13" s="13"/>
    </row>
    <row r="14" spans="1:75" ht="63.75" customHeight="1" x14ac:dyDescent="0.25">
      <c r="A14" s="67" t="s">
        <v>6</v>
      </c>
      <c r="B14" s="67" t="s">
        <v>7</v>
      </c>
      <c r="C14" s="67" t="s">
        <v>8</v>
      </c>
      <c r="D14" s="68" t="s">
        <v>9</v>
      </c>
      <c r="E14" s="68" t="s">
        <v>10</v>
      </c>
      <c r="F14" s="67" t="s">
        <v>11</v>
      </c>
      <c r="G14" s="67"/>
      <c r="H14" s="67" t="s">
        <v>12</v>
      </c>
      <c r="I14" s="67"/>
      <c r="J14" s="67"/>
      <c r="K14" s="67"/>
      <c r="L14" s="67"/>
      <c r="M14" s="67"/>
      <c r="N14" s="78" t="s">
        <v>13</v>
      </c>
      <c r="O14" s="81" t="s">
        <v>327</v>
      </c>
      <c r="P14" s="67" t="s">
        <v>14</v>
      </c>
      <c r="Q14" s="67"/>
      <c r="R14" s="67"/>
      <c r="S14" s="67"/>
      <c r="T14" s="67" t="s">
        <v>15</v>
      </c>
      <c r="U14" s="67"/>
      <c r="V14" s="85" t="s">
        <v>16</v>
      </c>
      <c r="W14" s="86"/>
      <c r="X14" s="87"/>
      <c r="Y14" s="67" t="s">
        <v>320</v>
      </c>
      <c r="Z14" s="67"/>
      <c r="AA14" s="67"/>
      <c r="AB14" s="67"/>
      <c r="AC14" s="67"/>
      <c r="AD14" s="67"/>
      <c r="AE14" s="67"/>
      <c r="AF14" s="67"/>
      <c r="AG14" s="67"/>
      <c r="AH14" s="67"/>
      <c r="AI14" s="67" t="s">
        <v>17</v>
      </c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72" t="s">
        <v>18</v>
      </c>
    </row>
    <row r="15" spans="1:75" ht="85.5" customHeight="1" x14ac:dyDescent="0.25">
      <c r="A15" s="67"/>
      <c r="B15" s="67"/>
      <c r="C15" s="67"/>
      <c r="D15" s="68"/>
      <c r="E15" s="68"/>
      <c r="F15" s="67"/>
      <c r="G15" s="67"/>
      <c r="H15" s="69" t="s">
        <v>19</v>
      </c>
      <c r="I15" s="70"/>
      <c r="J15" s="71"/>
      <c r="K15" s="75" t="s">
        <v>20</v>
      </c>
      <c r="L15" s="76"/>
      <c r="M15" s="77"/>
      <c r="N15" s="79"/>
      <c r="O15" s="82"/>
      <c r="P15" s="67" t="s">
        <v>19</v>
      </c>
      <c r="Q15" s="67"/>
      <c r="R15" s="67" t="s">
        <v>20</v>
      </c>
      <c r="S15" s="67"/>
      <c r="T15" s="67"/>
      <c r="U15" s="67"/>
      <c r="V15" s="75"/>
      <c r="W15" s="76"/>
      <c r="X15" s="77"/>
      <c r="Y15" s="67" t="s">
        <v>321</v>
      </c>
      <c r="Z15" s="67"/>
      <c r="AA15" s="67"/>
      <c r="AB15" s="67"/>
      <c r="AC15" s="67"/>
      <c r="AD15" s="67" t="s">
        <v>322</v>
      </c>
      <c r="AE15" s="67"/>
      <c r="AF15" s="67"/>
      <c r="AG15" s="67"/>
      <c r="AH15" s="67"/>
      <c r="AI15" s="69" t="s">
        <v>323</v>
      </c>
      <c r="AJ15" s="70"/>
      <c r="AK15" s="70"/>
      <c r="AL15" s="70"/>
      <c r="AM15" s="71"/>
      <c r="AN15" s="69" t="s">
        <v>324</v>
      </c>
      <c r="AO15" s="70"/>
      <c r="AP15" s="70"/>
      <c r="AQ15" s="70"/>
      <c r="AR15" s="71"/>
      <c r="AS15" s="69" t="s">
        <v>325</v>
      </c>
      <c r="AT15" s="70"/>
      <c r="AU15" s="70"/>
      <c r="AV15" s="70"/>
      <c r="AW15" s="71"/>
      <c r="AX15" s="69" t="s">
        <v>326</v>
      </c>
      <c r="AY15" s="70"/>
      <c r="AZ15" s="70"/>
      <c r="BA15" s="70"/>
      <c r="BB15" s="71"/>
      <c r="BC15" s="69" t="s">
        <v>21</v>
      </c>
      <c r="BD15" s="70"/>
      <c r="BE15" s="70"/>
      <c r="BF15" s="70"/>
      <c r="BG15" s="71"/>
      <c r="BH15" s="69" t="s">
        <v>22</v>
      </c>
      <c r="BI15" s="70"/>
      <c r="BJ15" s="70"/>
      <c r="BK15" s="70"/>
      <c r="BL15" s="71"/>
      <c r="BM15" s="69" t="s">
        <v>23</v>
      </c>
      <c r="BN15" s="70"/>
      <c r="BO15" s="70"/>
      <c r="BP15" s="70"/>
      <c r="BQ15" s="71"/>
      <c r="BR15" s="69" t="s">
        <v>24</v>
      </c>
      <c r="BS15" s="70"/>
      <c r="BT15" s="70"/>
      <c r="BU15" s="70"/>
      <c r="BV15" s="71"/>
      <c r="BW15" s="73"/>
    </row>
    <row r="16" spans="1:75" ht="203.25" customHeight="1" x14ac:dyDescent="0.25">
      <c r="A16" s="67"/>
      <c r="B16" s="67"/>
      <c r="C16" s="67"/>
      <c r="D16" s="68"/>
      <c r="E16" s="68"/>
      <c r="F16" s="15" t="s">
        <v>25</v>
      </c>
      <c r="G16" s="15" t="s">
        <v>20</v>
      </c>
      <c r="H16" s="14" t="s">
        <v>26</v>
      </c>
      <c r="I16" s="14" t="s">
        <v>27</v>
      </c>
      <c r="J16" s="14" t="s">
        <v>28</v>
      </c>
      <c r="K16" s="14" t="s">
        <v>26</v>
      </c>
      <c r="L16" s="14" t="s">
        <v>27</v>
      </c>
      <c r="M16" s="14" t="s">
        <v>28</v>
      </c>
      <c r="N16" s="80"/>
      <c r="O16" s="83"/>
      <c r="P16" s="14" t="s">
        <v>29</v>
      </c>
      <c r="Q16" s="14" t="s">
        <v>30</v>
      </c>
      <c r="R16" s="14" t="s">
        <v>29</v>
      </c>
      <c r="S16" s="14" t="s">
        <v>30</v>
      </c>
      <c r="T16" s="16" t="s">
        <v>19</v>
      </c>
      <c r="U16" s="16" t="s">
        <v>20</v>
      </c>
      <c r="V16" s="14" t="s">
        <v>31</v>
      </c>
      <c r="W16" s="14" t="s">
        <v>32</v>
      </c>
      <c r="X16" s="14" t="s">
        <v>33</v>
      </c>
      <c r="Y16" s="14" t="s">
        <v>34</v>
      </c>
      <c r="Z16" s="14" t="s">
        <v>35</v>
      </c>
      <c r="AA16" s="14" t="s">
        <v>36</v>
      </c>
      <c r="AB16" s="35" t="s">
        <v>37</v>
      </c>
      <c r="AC16" s="16" t="s">
        <v>38</v>
      </c>
      <c r="AD16" s="14" t="s">
        <v>34</v>
      </c>
      <c r="AE16" s="14" t="s">
        <v>35</v>
      </c>
      <c r="AF16" s="14" t="s">
        <v>36</v>
      </c>
      <c r="AG16" s="16" t="s">
        <v>37</v>
      </c>
      <c r="AH16" s="16" t="s">
        <v>38</v>
      </c>
      <c r="AI16" s="14" t="s">
        <v>34</v>
      </c>
      <c r="AJ16" s="14" t="s">
        <v>35</v>
      </c>
      <c r="AK16" s="14" t="s">
        <v>36</v>
      </c>
      <c r="AL16" s="16" t="s">
        <v>37</v>
      </c>
      <c r="AM16" s="16" t="s">
        <v>38</v>
      </c>
      <c r="AN16" s="14" t="s">
        <v>34</v>
      </c>
      <c r="AO16" s="14" t="s">
        <v>35</v>
      </c>
      <c r="AP16" s="14" t="s">
        <v>36</v>
      </c>
      <c r="AQ16" s="16" t="s">
        <v>37</v>
      </c>
      <c r="AR16" s="16" t="s">
        <v>38</v>
      </c>
      <c r="AS16" s="14" t="s">
        <v>34</v>
      </c>
      <c r="AT16" s="14" t="s">
        <v>35</v>
      </c>
      <c r="AU16" s="14" t="s">
        <v>36</v>
      </c>
      <c r="AV16" s="16" t="s">
        <v>37</v>
      </c>
      <c r="AW16" s="16" t="s">
        <v>38</v>
      </c>
      <c r="AX16" s="14" t="s">
        <v>34</v>
      </c>
      <c r="AY16" s="14" t="s">
        <v>35</v>
      </c>
      <c r="AZ16" s="14" t="s">
        <v>36</v>
      </c>
      <c r="BA16" s="16" t="s">
        <v>37</v>
      </c>
      <c r="BB16" s="16" t="s">
        <v>38</v>
      </c>
      <c r="BC16" s="14" t="s">
        <v>34</v>
      </c>
      <c r="BD16" s="14" t="s">
        <v>35</v>
      </c>
      <c r="BE16" s="14" t="s">
        <v>36</v>
      </c>
      <c r="BF16" s="16" t="s">
        <v>37</v>
      </c>
      <c r="BG16" s="16" t="s">
        <v>38</v>
      </c>
      <c r="BH16" s="14" t="s">
        <v>34</v>
      </c>
      <c r="BI16" s="14" t="s">
        <v>35</v>
      </c>
      <c r="BJ16" s="14" t="s">
        <v>36</v>
      </c>
      <c r="BK16" s="16" t="s">
        <v>37</v>
      </c>
      <c r="BL16" s="16" t="s">
        <v>38</v>
      </c>
      <c r="BM16" s="14" t="s">
        <v>34</v>
      </c>
      <c r="BN16" s="14" t="s">
        <v>35</v>
      </c>
      <c r="BO16" s="14" t="s">
        <v>36</v>
      </c>
      <c r="BP16" s="16" t="s">
        <v>37</v>
      </c>
      <c r="BQ16" s="16" t="s">
        <v>38</v>
      </c>
      <c r="BR16" s="14" t="s">
        <v>34</v>
      </c>
      <c r="BS16" s="14" t="s">
        <v>35</v>
      </c>
      <c r="BT16" s="14" t="s">
        <v>36</v>
      </c>
      <c r="BU16" s="16" t="s">
        <v>37</v>
      </c>
      <c r="BV16" s="14" t="s">
        <v>38</v>
      </c>
      <c r="BW16" s="74"/>
    </row>
    <row r="17" spans="1:7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8" t="s">
        <v>39</v>
      </c>
      <c r="Q17" s="18" t="s">
        <v>40</v>
      </c>
      <c r="R17" s="18" t="s">
        <v>41</v>
      </c>
      <c r="S17" s="18" t="s">
        <v>42</v>
      </c>
      <c r="T17" s="17">
        <v>17</v>
      </c>
      <c r="U17" s="17">
        <v>18</v>
      </c>
      <c r="V17" s="17">
        <v>19</v>
      </c>
      <c r="W17" s="17">
        <v>20</v>
      </c>
      <c r="X17" s="17">
        <v>21</v>
      </c>
      <c r="Y17" s="17">
        <v>22</v>
      </c>
      <c r="Z17" s="17">
        <v>23</v>
      </c>
      <c r="AA17" s="17">
        <v>24</v>
      </c>
      <c r="AB17" s="36">
        <v>25</v>
      </c>
      <c r="AC17" s="17">
        <v>26</v>
      </c>
      <c r="AD17" s="17">
        <v>27</v>
      </c>
      <c r="AE17" s="17">
        <v>28</v>
      </c>
      <c r="AF17" s="17">
        <v>29</v>
      </c>
      <c r="AG17" s="17">
        <v>30</v>
      </c>
      <c r="AH17" s="17">
        <v>31</v>
      </c>
      <c r="AI17" s="18" t="s">
        <v>43</v>
      </c>
      <c r="AJ17" s="18" t="s">
        <v>44</v>
      </c>
      <c r="AK17" s="18" t="s">
        <v>45</v>
      </c>
      <c r="AL17" s="18" t="s">
        <v>46</v>
      </c>
      <c r="AM17" s="18" t="s">
        <v>47</v>
      </c>
      <c r="AN17" s="18" t="s">
        <v>48</v>
      </c>
      <c r="AO17" s="18" t="s">
        <v>49</v>
      </c>
      <c r="AP17" s="18" t="s">
        <v>50</v>
      </c>
      <c r="AQ17" s="18" t="s">
        <v>51</v>
      </c>
      <c r="AR17" s="18" t="s">
        <v>52</v>
      </c>
      <c r="AS17" s="18" t="s">
        <v>53</v>
      </c>
      <c r="AT17" s="18" t="s">
        <v>54</v>
      </c>
      <c r="AU17" s="18" t="s">
        <v>55</v>
      </c>
      <c r="AV17" s="18" t="s">
        <v>56</v>
      </c>
      <c r="AW17" s="18" t="s">
        <v>57</v>
      </c>
      <c r="AX17" s="18" t="s">
        <v>58</v>
      </c>
      <c r="AY17" s="18" t="s">
        <v>59</v>
      </c>
      <c r="AZ17" s="18" t="s">
        <v>60</v>
      </c>
      <c r="BA17" s="18" t="s">
        <v>61</v>
      </c>
      <c r="BB17" s="18" t="s">
        <v>62</v>
      </c>
      <c r="BC17" s="18" t="s">
        <v>63</v>
      </c>
      <c r="BD17" s="18" t="s">
        <v>64</v>
      </c>
      <c r="BE17" s="18" t="s">
        <v>65</v>
      </c>
      <c r="BF17" s="18" t="s">
        <v>66</v>
      </c>
      <c r="BG17" s="18" t="s">
        <v>67</v>
      </c>
      <c r="BH17" s="18" t="s">
        <v>68</v>
      </c>
      <c r="BI17" s="18" t="s">
        <v>69</v>
      </c>
      <c r="BJ17" s="18" t="s">
        <v>70</v>
      </c>
      <c r="BK17" s="18" t="s">
        <v>71</v>
      </c>
      <c r="BL17" s="18" t="s">
        <v>72</v>
      </c>
      <c r="BM17" s="17">
        <v>33</v>
      </c>
      <c r="BN17" s="17">
        <v>34</v>
      </c>
      <c r="BO17" s="17">
        <v>35</v>
      </c>
      <c r="BP17" s="17">
        <v>36</v>
      </c>
      <c r="BQ17" s="17">
        <v>37</v>
      </c>
      <c r="BR17" s="17">
        <v>38</v>
      </c>
      <c r="BS17" s="17">
        <v>39</v>
      </c>
      <c r="BT17" s="17">
        <v>40</v>
      </c>
      <c r="BU17" s="17">
        <v>41</v>
      </c>
      <c r="BV17" s="17">
        <v>42</v>
      </c>
      <c r="BW17" s="17">
        <v>43</v>
      </c>
    </row>
    <row r="18" spans="1:75" s="44" customFormat="1" ht="31.5" x14ac:dyDescent="0.25">
      <c r="A18" s="30" t="s">
        <v>79</v>
      </c>
      <c r="B18" s="24" t="s">
        <v>80</v>
      </c>
      <c r="C18" s="40"/>
      <c r="D18" s="41"/>
      <c r="E18" s="49">
        <v>2013</v>
      </c>
      <c r="F18" s="49">
        <v>2025</v>
      </c>
      <c r="G18" s="49"/>
      <c r="H18" s="42">
        <f>SUM(H19:H24)</f>
        <v>2177.1959999999999</v>
      </c>
      <c r="I18" s="49"/>
      <c r="J18" s="49"/>
      <c r="K18" s="49"/>
      <c r="L18" s="49"/>
      <c r="M18" s="49"/>
      <c r="N18" s="49"/>
      <c r="O18" s="42">
        <f>SUM(O19:O24)</f>
        <v>24.050000000000011</v>
      </c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2">
        <f>SUM(AB19:AB24)</f>
        <v>486.59000000000003</v>
      </c>
      <c r="AC18" s="42"/>
      <c r="AD18" s="42"/>
      <c r="AE18" s="42"/>
      <c r="AF18" s="42"/>
      <c r="AG18" s="42">
        <f>SUM(AG19:AG24)</f>
        <v>23.097999999999999</v>
      </c>
      <c r="AH18" s="41"/>
      <c r="AI18" s="41"/>
      <c r="AJ18" s="41"/>
      <c r="AK18" s="41"/>
      <c r="AL18" s="42">
        <f>SUM(AL19:AL24)</f>
        <v>266.31700000000001</v>
      </c>
      <c r="AM18" s="41"/>
      <c r="AN18" s="41"/>
      <c r="AO18" s="41"/>
      <c r="AP18" s="41"/>
      <c r="AQ18" s="42">
        <f>SUM(AQ19:AQ24)</f>
        <v>45.44087064</v>
      </c>
      <c r="AR18" s="41"/>
      <c r="AS18" s="41"/>
      <c r="AT18" s="41"/>
      <c r="AU18" s="41"/>
      <c r="AV18" s="42">
        <f>SUM(AV19:AV24)</f>
        <v>266.32</v>
      </c>
      <c r="AW18" s="41"/>
      <c r="AX18" s="41"/>
      <c r="AY18" s="41"/>
      <c r="AZ18" s="41"/>
      <c r="BA18" s="42">
        <f>SUM(BA19:BA24)</f>
        <v>546.03</v>
      </c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5">
        <f>AB18+AL18+AV18</f>
        <v>1019.2270000000001</v>
      </c>
      <c r="BQ18" s="41"/>
      <c r="BR18" s="43"/>
      <c r="BS18" s="43"/>
      <c r="BT18" s="43"/>
      <c r="BU18" s="45">
        <f>AG18+AQ18+BA18</f>
        <v>614.56887064</v>
      </c>
      <c r="BV18" s="43"/>
      <c r="BW18" s="43"/>
    </row>
    <row r="19" spans="1:75" s="21" customFormat="1" ht="31.5" x14ac:dyDescent="0.25">
      <c r="A19" s="25">
        <v>0.1</v>
      </c>
      <c r="B19" s="26" t="s">
        <v>81</v>
      </c>
      <c r="C19" s="25" t="s">
        <v>82</v>
      </c>
      <c r="D19" s="19"/>
      <c r="E19" s="50"/>
      <c r="F19" s="50"/>
      <c r="G19" s="50"/>
      <c r="H19" s="37">
        <f t="shared" ref="H19" si="0">H26</f>
        <v>0</v>
      </c>
      <c r="I19" s="50"/>
      <c r="J19" s="50"/>
      <c r="K19" s="50"/>
      <c r="L19" s="50"/>
      <c r="M19" s="50"/>
      <c r="N19" s="50"/>
      <c r="O19" s="37">
        <f t="shared" ref="O19" si="1">O26</f>
        <v>0</v>
      </c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37">
        <f t="shared" ref="AB19" si="2">AB26</f>
        <v>0</v>
      </c>
      <c r="AC19" s="38"/>
      <c r="AD19" s="38"/>
      <c r="AE19" s="38"/>
      <c r="AF19" s="38"/>
      <c r="AG19" s="37">
        <f t="shared" ref="AG19" si="3">AG26</f>
        <v>0</v>
      </c>
      <c r="AH19" s="19"/>
      <c r="AI19" s="19"/>
      <c r="AJ19" s="19"/>
      <c r="AK19" s="19"/>
      <c r="AL19" s="37">
        <f t="shared" ref="AL19" si="4">AL26</f>
        <v>0</v>
      </c>
      <c r="AM19" s="19"/>
      <c r="AN19" s="19"/>
      <c r="AO19" s="19"/>
      <c r="AP19" s="19"/>
      <c r="AQ19" s="37">
        <f t="shared" ref="AQ19" si="5">AQ26</f>
        <v>0</v>
      </c>
      <c r="AR19" s="19"/>
      <c r="AS19" s="19"/>
      <c r="AT19" s="19"/>
      <c r="AU19" s="19"/>
      <c r="AV19" s="37">
        <f t="shared" ref="AV19" si="6">AV26</f>
        <v>0</v>
      </c>
      <c r="AW19" s="19"/>
      <c r="AX19" s="19"/>
      <c r="AY19" s="19"/>
      <c r="AZ19" s="19"/>
      <c r="BA19" s="37">
        <f t="shared" ref="BA19" si="7">BA26</f>
        <v>0</v>
      </c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>
        <f t="shared" ref="BP19:BP82" si="8">AB19+AL19+AV19</f>
        <v>0</v>
      </c>
      <c r="BQ19" s="19"/>
      <c r="BR19" s="20"/>
      <c r="BS19" s="20"/>
      <c r="BT19" s="20"/>
      <c r="BU19" s="20">
        <f t="shared" ref="BU19:BU82" si="9">AG19+AQ19+BA19</f>
        <v>0</v>
      </c>
      <c r="BV19" s="20"/>
      <c r="BW19" s="20"/>
    </row>
    <row r="20" spans="1:75" s="21" customFormat="1" ht="31.5" x14ac:dyDescent="0.25">
      <c r="A20" s="25">
        <v>0.2</v>
      </c>
      <c r="B20" s="26" t="s">
        <v>83</v>
      </c>
      <c r="C20" s="25" t="s">
        <v>82</v>
      </c>
      <c r="D20" s="19"/>
      <c r="E20" s="50">
        <v>2013</v>
      </c>
      <c r="F20" s="50">
        <v>2025</v>
      </c>
      <c r="G20" s="50"/>
      <c r="H20" s="37">
        <f t="shared" ref="H20" si="10">H46</f>
        <v>502.68200000000002</v>
      </c>
      <c r="I20" s="50"/>
      <c r="J20" s="50"/>
      <c r="K20" s="50"/>
      <c r="L20" s="50"/>
      <c r="M20" s="50"/>
      <c r="N20" s="50"/>
      <c r="O20" s="37">
        <f t="shared" ref="O20" si="11">O46</f>
        <v>6.1500000000000012</v>
      </c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37">
        <f t="shared" ref="AB20" si="12">AB46</f>
        <v>19.46</v>
      </c>
      <c r="AC20" s="38"/>
      <c r="AD20" s="38"/>
      <c r="AE20" s="38"/>
      <c r="AF20" s="38"/>
      <c r="AG20" s="37">
        <f t="shared" ref="AG20" si="13">AG46</f>
        <v>8.4409999999999989</v>
      </c>
      <c r="AH20" s="19"/>
      <c r="AI20" s="19"/>
      <c r="AJ20" s="19"/>
      <c r="AK20" s="19"/>
      <c r="AL20" s="37">
        <f t="shared" ref="AL20" si="14">AL46</f>
        <v>51.564999999999998</v>
      </c>
      <c r="AM20" s="19"/>
      <c r="AN20" s="19"/>
      <c r="AO20" s="19"/>
      <c r="AP20" s="19"/>
      <c r="AQ20" s="37">
        <f t="shared" ref="AQ20" si="15">AQ46</f>
        <v>24.626000000000001</v>
      </c>
      <c r="AR20" s="19"/>
      <c r="AS20" s="19"/>
      <c r="AT20" s="19"/>
      <c r="AU20" s="19"/>
      <c r="AV20" s="37">
        <f t="shared" ref="AV20" si="16">AV46</f>
        <v>56.730000000000004</v>
      </c>
      <c r="AW20" s="19"/>
      <c r="AX20" s="19"/>
      <c r="AY20" s="19"/>
      <c r="AZ20" s="19"/>
      <c r="BA20" s="37">
        <f t="shared" ref="BA20" si="17">BA46</f>
        <v>33.260000000000005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>
        <f t="shared" si="8"/>
        <v>127.75500000000001</v>
      </c>
      <c r="BQ20" s="19"/>
      <c r="BR20" s="20"/>
      <c r="BS20" s="20"/>
      <c r="BT20" s="20"/>
      <c r="BU20" s="20">
        <f t="shared" si="9"/>
        <v>66.326999999999998</v>
      </c>
      <c r="BV20" s="20"/>
      <c r="BW20" s="20"/>
    </row>
    <row r="21" spans="1:75" s="21" customFormat="1" ht="78.75" x14ac:dyDescent="0.25">
      <c r="A21" s="25">
        <v>0.3</v>
      </c>
      <c r="B21" s="26" t="s">
        <v>84</v>
      </c>
      <c r="C21" s="25" t="s">
        <v>82</v>
      </c>
      <c r="D21" s="19"/>
      <c r="E21" s="50">
        <v>2015</v>
      </c>
      <c r="F21" s="50">
        <v>2021</v>
      </c>
      <c r="G21" s="50"/>
      <c r="H21" s="37">
        <f t="shared" ref="H21" si="18">H88</f>
        <v>1561.5640000000001</v>
      </c>
      <c r="I21" s="50"/>
      <c r="J21" s="50"/>
      <c r="K21" s="50"/>
      <c r="L21" s="50"/>
      <c r="M21" s="50"/>
      <c r="N21" s="50"/>
      <c r="O21" s="37">
        <f t="shared" ref="O21" si="19">O88</f>
        <v>7.8000000000000114</v>
      </c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37">
        <f t="shared" ref="AB21" si="20">AB88</f>
        <v>443.34000000000003</v>
      </c>
      <c r="AC21" s="38"/>
      <c r="AD21" s="38"/>
      <c r="AE21" s="38"/>
      <c r="AF21" s="38"/>
      <c r="AG21" s="37">
        <f t="shared" ref="AG21" si="21">AG88</f>
        <v>0</v>
      </c>
      <c r="AH21" s="19"/>
      <c r="AI21" s="19"/>
      <c r="AJ21" s="19"/>
      <c r="AK21" s="19"/>
      <c r="AL21" s="37">
        <f t="shared" ref="AL21" si="22">AL88</f>
        <v>185.398</v>
      </c>
      <c r="AM21" s="19"/>
      <c r="AN21" s="19"/>
      <c r="AO21" s="19"/>
      <c r="AP21" s="19"/>
      <c r="AQ21" s="37">
        <f t="shared" ref="AQ21" si="23">AQ88</f>
        <v>0</v>
      </c>
      <c r="AR21" s="19"/>
      <c r="AS21" s="19"/>
      <c r="AT21" s="19"/>
      <c r="AU21" s="19"/>
      <c r="AV21" s="37">
        <f t="shared" ref="AV21" si="24">AV88</f>
        <v>175.7</v>
      </c>
      <c r="AW21" s="19"/>
      <c r="AX21" s="19"/>
      <c r="AY21" s="19"/>
      <c r="AZ21" s="19"/>
      <c r="BA21" s="37">
        <f t="shared" ref="BA21" si="25">BA88</f>
        <v>455.06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>
        <f t="shared" si="8"/>
        <v>804.4380000000001</v>
      </c>
      <c r="BQ21" s="19"/>
      <c r="BR21" s="20"/>
      <c r="BS21" s="20"/>
      <c r="BT21" s="20"/>
      <c r="BU21" s="20">
        <f t="shared" si="9"/>
        <v>455.06</v>
      </c>
      <c r="BV21" s="20"/>
      <c r="BW21" s="20"/>
    </row>
    <row r="22" spans="1:75" s="21" customFormat="1" ht="47.25" x14ac:dyDescent="0.25">
      <c r="A22" s="25">
        <v>0.4</v>
      </c>
      <c r="B22" s="26" t="s">
        <v>85</v>
      </c>
      <c r="C22" s="25" t="s">
        <v>82</v>
      </c>
      <c r="D22" s="19"/>
      <c r="E22" s="50"/>
      <c r="F22" s="50"/>
      <c r="G22" s="50"/>
      <c r="H22" s="37">
        <f t="shared" ref="H22:H24" si="26">H96</f>
        <v>0</v>
      </c>
      <c r="I22" s="50"/>
      <c r="J22" s="50"/>
      <c r="K22" s="50"/>
      <c r="L22" s="50"/>
      <c r="M22" s="50"/>
      <c r="N22" s="50"/>
      <c r="O22" s="37">
        <f t="shared" ref="O22:O24" si="27">O96</f>
        <v>0</v>
      </c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37">
        <f t="shared" ref="AB22:AB24" si="28">AB96</f>
        <v>0</v>
      </c>
      <c r="AC22" s="38"/>
      <c r="AD22" s="38"/>
      <c r="AE22" s="38"/>
      <c r="AF22" s="38"/>
      <c r="AG22" s="37">
        <f t="shared" ref="AG22:AG24" si="29">AG96</f>
        <v>0</v>
      </c>
      <c r="AH22" s="19"/>
      <c r="AI22" s="19"/>
      <c r="AJ22" s="19"/>
      <c r="AK22" s="19"/>
      <c r="AL22" s="37">
        <f t="shared" ref="AL22:AL24" si="30">AL96</f>
        <v>0</v>
      </c>
      <c r="AM22" s="19"/>
      <c r="AN22" s="19"/>
      <c r="AO22" s="19"/>
      <c r="AP22" s="19"/>
      <c r="AQ22" s="37">
        <f t="shared" ref="AQ22:AQ24" si="31">AQ96</f>
        <v>0</v>
      </c>
      <c r="AR22" s="19"/>
      <c r="AS22" s="19"/>
      <c r="AT22" s="19"/>
      <c r="AU22" s="19"/>
      <c r="AV22" s="37">
        <f t="shared" ref="AV22:AV24" si="32">AV96</f>
        <v>0</v>
      </c>
      <c r="AW22" s="19"/>
      <c r="AX22" s="19"/>
      <c r="AY22" s="19"/>
      <c r="AZ22" s="19"/>
      <c r="BA22" s="37">
        <f t="shared" ref="BA22:BA24" si="33">BA96</f>
        <v>0</v>
      </c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>
        <f t="shared" si="8"/>
        <v>0</v>
      </c>
      <c r="BQ22" s="19"/>
      <c r="BR22" s="20"/>
      <c r="BS22" s="20"/>
      <c r="BT22" s="20"/>
      <c r="BU22" s="20">
        <f t="shared" si="9"/>
        <v>0</v>
      </c>
      <c r="BV22" s="20"/>
      <c r="BW22" s="20"/>
    </row>
    <row r="23" spans="1:75" s="21" customFormat="1" ht="47.25" x14ac:dyDescent="0.25">
      <c r="A23" s="25">
        <v>0.5</v>
      </c>
      <c r="B23" s="26" t="s">
        <v>86</v>
      </c>
      <c r="C23" s="25" t="s">
        <v>82</v>
      </c>
      <c r="D23" s="19"/>
      <c r="E23" s="50"/>
      <c r="F23" s="50"/>
      <c r="G23" s="50"/>
      <c r="H23" s="37">
        <f t="shared" si="26"/>
        <v>0</v>
      </c>
      <c r="I23" s="50"/>
      <c r="J23" s="50"/>
      <c r="K23" s="50"/>
      <c r="L23" s="50"/>
      <c r="M23" s="50"/>
      <c r="N23" s="50"/>
      <c r="O23" s="37">
        <f t="shared" si="27"/>
        <v>0</v>
      </c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37">
        <f t="shared" si="28"/>
        <v>0</v>
      </c>
      <c r="AC23" s="38"/>
      <c r="AD23" s="38"/>
      <c r="AE23" s="38"/>
      <c r="AF23" s="38"/>
      <c r="AG23" s="37">
        <f t="shared" si="29"/>
        <v>0</v>
      </c>
      <c r="AH23" s="19"/>
      <c r="AI23" s="19"/>
      <c r="AJ23" s="19"/>
      <c r="AK23" s="19"/>
      <c r="AL23" s="37">
        <f t="shared" si="30"/>
        <v>0</v>
      </c>
      <c r="AM23" s="19"/>
      <c r="AN23" s="19"/>
      <c r="AO23" s="19"/>
      <c r="AP23" s="19"/>
      <c r="AQ23" s="37">
        <f t="shared" si="31"/>
        <v>0</v>
      </c>
      <c r="AR23" s="19"/>
      <c r="AS23" s="19"/>
      <c r="AT23" s="19"/>
      <c r="AU23" s="19"/>
      <c r="AV23" s="37">
        <f t="shared" si="32"/>
        <v>0</v>
      </c>
      <c r="AW23" s="19"/>
      <c r="AX23" s="19"/>
      <c r="AY23" s="19"/>
      <c r="AZ23" s="19"/>
      <c r="BA23" s="37">
        <f t="shared" si="33"/>
        <v>0</v>
      </c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>
        <f t="shared" si="8"/>
        <v>0</v>
      </c>
      <c r="BQ23" s="19"/>
      <c r="BR23" s="20"/>
      <c r="BS23" s="20"/>
      <c r="BT23" s="20"/>
      <c r="BU23" s="20">
        <f t="shared" si="9"/>
        <v>0</v>
      </c>
      <c r="BV23" s="20"/>
      <c r="BW23" s="20"/>
    </row>
    <row r="24" spans="1:75" s="21" customFormat="1" ht="31.5" x14ac:dyDescent="0.25">
      <c r="A24" s="25">
        <v>0.6</v>
      </c>
      <c r="B24" s="26" t="s">
        <v>87</v>
      </c>
      <c r="C24" s="25" t="s">
        <v>82</v>
      </c>
      <c r="D24" s="19"/>
      <c r="E24" s="50">
        <v>2014</v>
      </c>
      <c r="F24" s="50">
        <v>2018</v>
      </c>
      <c r="G24" s="50"/>
      <c r="H24" s="37">
        <f t="shared" si="26"/>
        <v>112.94999999999999</v>
      </c>
      <c r="I24" s="50"/>
      <c r="J24" s="50"/>
      <c r="K24" s="50"/>
      <c r="L24" s="50"/>
      <c r="M24" s="50"/>
      <c r="N24" s="50"/>
      <c r="O24" s="37">
        <f t="shared" si="27"/>
        <v>10.1</v>
      </c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37">
        <f t="shared" si="28"/>
        <v>23.79</v>
      </c>
      <c r="AC24" s="38"/>
      <c r="AD24" s="38"/>
      <c r="AE24" s="38"/>
      <c r="AF24" s="38"/>
      <c r="AG24" s="37">
        <f t="shared" si="29"/>
        <v>14.657</v>
      </c>
      <c r="AH24" s="19"/>
      <c r="AI24" s="19"/>
      <c r="AJ24" s="19"/>
      <c r="AK24" s="19"/>
      <c r="AL24" s="37">
        <f t="shared" si="30"/>
        <v>29.354000000000003</v>
      </c>
      <c r="AM24" s="19"/>
      <c r="AN24" s="19"/>
      <c r="AO24" s="19"/>
      <c r="AP24" s="19"/>
      <c r="AQ24" s="37">
        <f t="shared" si="31"/>
        <v>20.814870640000002</v>
      </c>
      <c r="AR24" s="19"/>
      <c r="AS24" s="19"/>
      <c r="AT24" s="19"/>
      <c r="AU24" s="19"/>
      <c r="AV24" s="37">
        <f t="shared" si="32"/>
        <v>33.890000000000008</v>
      </c>
      <c r="AW24" s="19"/>
      <c r="AX24" s="19"/>
      <c r="AY24" s="19"/>
      <c r="AZ24" s="19"/>
      <c r="BA24" s="37">
        <f t="shared" si="33"/>
        <v>57.71</v>
      </c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>
        <f t="shared" si="8"/>
        <v>87.03400000000002</v>
      </c>
      <c r="BQ24" s="19"/>
      <c r="BR24" s="20"/>
      <c r="BS24" s="20"/>
      <c r="BT24" s="20"/>
      <c r="BU24" s="20">
        <f t="shared" si="9"/>
        <v>93.18187064</v>
      </c>
      <c r="BV24" s="20"/>
      <c r="BW24" s="20"/>
    </row>
    <row r="25" spans="1:75" s="44" customFormat="1" x14ac:dyDescent="0.25">
      <c r="A25" s="27">
        <v>1</v>
      </c>
      <c r="B25" s="24" t="s">
        <v>88</v>
      </c>
      <c r="C25" s="40"/>
      <c r="D25" s="41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55"/>
      <c r="AC25" s="55"/>
      <c r="AD25" s="55"/>
      <c r="AE25" s="55"/>
      <c r="AF25" s="55"/>
      <c r="AG25" s="55"/>
      <c r="AH25" s="41"/>
      <c r="AI25" s="41"/>
      <c r="AJ25" s="41"/>
      <c r="AK25" s="41"/>
      <c r="AL25" s="55"/>
      <c r="AM25" s="41"/>
      <c r="AN25" s="41"/>
      <c r="AO25" s="41"/>
      <c r="AP25" s="41"/>
      <c r="AQ25" s="55"/>
      <c r="AR25" s="41"/>
      <c r="AS25" s="41"/>
      <c r="AT25" s="41"/>
      <c r="AU25" s="41"/>
      <c r="AV25" s="55"/>
      <c r="AW25" s="41"/>
      <c r="AX25" s="41"/>
      <c r="AY25" s="41"/>
      <c r="AZ25" s="41"/>
      <c r="BA25" s="55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>
        <f t="shared" si="8"/>
        <v>0</v>
      </c>
      <c r="BQ25" s="41"/>
      <c r="BR25" s="43"/>
      <c r="BS25" s="43"/>
      <c r="BT25" s="43"/>
      <c r="BU25" s="43">
        <f t="shared" si="9"/>
        <v>0</v>
      </c>
      <c r="BV25" s="43"/>
      <c r="BW25" s="43"/>
    </row>
    <row r="26" spans="1:75" s="44" customFormat="1" ht="31.5" x14ac:dyDescent="0.25">
      <c r="A26" s="27">
        <v>1.1000000000000001</v>
      </c>
      <c r="B26" s="24" t="s">
        <v>89</v>
      </c>
      <c r="C26" s="40" t="s">
        <v>82</v>
      </c>
      <c r="D26" s="41"/>
      <c r="E26" s="49"/>
      <c r="F26" s="49"/>
      <c r="G26" s="49"/>
      <c r="H26" s="42">
        <f t="shared" ref="H26" si="34">+H27+H31+H34+H43</f>
        <v>0</v>
      </c>
      <c r="I26" s="49"/>
      <c r="J26" s="49"/>
      <c r="K26" s="49"/>
      <c r="L26" s="49"/>
      <c r="M26" s="49"/>
      <c r="N26" s="49"/>
      <c r="O26" s="42">
        <f t="shared" ref="O26" si="35">+O27+O31+O34+O43</f>
        <v>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2">
        <f t="shared" ref="AB26" si="36">+AB27+AB31+AB34+AB43</f>
        <v>0</v>
      </c>
      <c r="AC26" s="55"/>
      <c r="AD26" s="55"/>
      <c r="AE26" s="55"/>
      <c r="AF26" s="55"/>
      <c r="AG26" s="42">
        <f t="shared" ref="AG26" si="37">+AG27+AG31+AG34+AG43</f>
        <v>0</v>
      </c>
      <c r="AH26" s="41"/>
      <c r="AI26" s="41"/>
      <c r="AJ26" s="41"/>
      <c r="AK26" s="41"/>
      <c r="AL26" s="42">
        <f t="shared" ref="AL26" si="38">+AL27+AL31+AL34+AL43</f>
        <v>0</v>
      </c>
      <c r="AM26" s="41"/>
      <c r="AN26" s="41"/>
      <c r="AO26" s="41"/>
      <c r="AP26" s="41"/>
      <c r="AQ26" s="42">
        <f t="shared" ref="AQ26" si="39">+AQ27+AQ31+AQ34+AQ43</f>
        <v>0</v>
      </c>
      <c r="AR26" s="41"/>
      <c r="AS26" s="41"/>
      <c r="AT26" s="41"/>
      <c r="AU26" s="41"/>
      <c r="AV26" s="42">
        <f t="shared" ref="AV26" si="40">+AV27+AV31+AV34+AV43</f>
        <v>0</v>
      </c>
      <c r="AW26" s="41"/>
      <c r="AX26" s="41"/>
      <c r="AY26" s="41"/>
      <c r="AZ26" s="41"/>
      <c r="BA26" s="42">
        <f t="shared" ref="BA26" si="41">+BA27+BA31+BA34+BA43</f>
        <v>0</v>
      </c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>
        <f t="shared" si="8"/>
        <v>0</v>
      </c>
      <c r="BQ26" s="41"/>
      <c r="BR26" s="43"/>
      <c r="BS26" s="43"/>
      <c r="BT26" s="43"/>
      <c r="BU26" s="43">
        <f t="shared" si="9"/>
        <v>0</v>
      </c>
      <c r="BV26" s="43"/>
      <c r="BW26" s="43"/>
    </row>
    <row r="27" spans="1:75" s="44" customFormat="1" ht="47.25" x14ac:dyDescent="0.25">
      <c r="A27" s="28" t="s">
        <v>90</v>
      </c>
      <c r="B27" s="24" t="s">
        <v>91</v>
      </c>
      <c r="C27" s="40" t="s">
        <v>82</v>
      </c>
      <c r="D27" s="41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55">
        <v>0</v>
      </c>
      <c r="AC27" s="55"/>
      <c r="AD27" s="55"/>
      <c r="AE27" s="55"/>
      <c r="AF27" s="55"/>
      <c r="AG27" s="55">
        <v>0</v>
      </c>
      <c r="AH27" s="41"/>
      <c r="AI27" s="41"/>
      <c r="AJ27" s="41"/>
      <c r="AK27" s="41"/>
      <c r="AL27" s="55"/>
      <c r="AM27" s="41"/>
      <c r="AN27" s="41"/>
      <c r="AO27" s="41"/>
      <c r="AP27" s="41"/>
      <c r="AQ27" s="55"/>
      <c r="AR27" s="41"/>
      <c r="AS27" s="41"/>
      <c r="AT27" s="41"/>
      <c r="AU27" s="41"/>
      <c r="AV27" s="55"/>
      <c r="AW27" s="41"/>
      <c r="AX27" s="41"/>
      <c r="AY27" s="41"/>
      <c r="AZ27" s="41"/>
      <c r="BA27" s="55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>
        <f t="shared" si="8"/>
        <v>0</v>
      </c>
      <c r="BQ27" s="41"/>
      <c r="BR27" s="43"/>
      <c r="BS27" s="43"/>
      <c r="BT27" s="43"/>
      <c r="BU27" s="43">
        <f t="shared" si="9"/>
        <v>0</v>
      </c>
      <c r="BV27" s="43"/>
      <c r="BW27" s="43"/>
    </row>
    <row r="28" spans="1:75" s="21" customFormat="1" ht="78.75" x14ac:dyDescent="0.25">
      <c r="A28" s="29" t="s">
        <v>92</v>
      </c>
      <c r="B28" s="26" t="s">
        <v>93</v>
      </c>
      <c r="C28" s="25" t="s">
        <v>82</v>
      </c>
      <c r="D28" s="1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38">
        <v>0</v>
      </c>
      <c r="AC28" s="38"/>
      <c r="AD28" s="38"/>
      <c r="AE28" s="38"/>
      <c r="AF28" s="38"/>
      <c r="AG28" s="38">
        <v>0</v>
      </c>
      <c r="AH28" s="19"/>
      <c r="AI28" s="19"/>
      <c r="AJ28" s="19"/>
      <c r="AK28" s="19"/>
      <c r="AL28" s="38"/>
      <c r="AM28" s="19"/>
      <c r="AN28" s="19"/>
      <c r="AO28" s="19"/>
      <c r="AP28" s="19"/>
      <c r="AQ28" s="38"/>
      <c r="AR28" s="19"/>
      <c r="AS28" s="19"/>
      <c r="AT28" s="19"/>
      <c r="AU28" s="19"/>
      <c r="AV28" s="38"/>
      <c r="AW28" s="19"/>
      <c r="AX28" s="19"/>
      <c r="AY28" s="19"/>
      <c r="AZ28" s="19"/>
      <c r="BA28" s="38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>
        <f t="shared" si="8"/>
        <v>0</v>
      </c>
      <c r="BQ28" s="19"/>
      <c r="BR28" s="20"/>
      <c r="BS28" s="20"/>
      <c r="BT28" s="20"/>
      <c r="BU28" s="20">
        <f t="shared" si="9"/>
        <v>0</v>
      </c>
      <c r="BV28" s="20"/>
      <c r="BW28" s="20"/>
    </row>
    <row r="29" spans="1:75" s="21" customFormat="1" ht="78.75" x14ac:dyDescent="0.25">
      <c r="A29" s="29" t="s">
        <v>94</v>
      </c>
      <c r="B29" s="26" t="s">
        <v>95</v>
      </c>
      <c r="C29" s="25" t="s">
        <v>82</v>
      </c>
      <c r="D29" s="19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38">
        <v>0</v>
      </c>
      <c r="AC29" s="38"/>
      <c r="AD29" s="38"/>
      <c r="AE29" s="38"/>
      <c r="AF29" s="38"/>
      <c r="AG29" s="38">
        <v>0</v>
      </c>
      <c r="AH29" s="19"/>
      <c r="AI29" s="19"/>
      <c r="AJ29" s="19"/>
      <c r="AK29" s="19"/>
      <c r="AL29" s="38"/>
      <c r="AM29" s="19"/>
      <c r="AN29" s="19"/>
      <c r="AO29" s="19"/>
      <c r="AP29" s="19"/>
      <c r="AQ29" s="38"/>
      <c r="AR29" s="19"/>
      <c r="AS29" s="19"/>
      <c r="AT29" s="19"/>
      <c r="AU29" s="19"/>
      <c r="AV29" s="38"/>
      <c r="AW29" s="19"/>
      <c r="AX29" s="19"/>
      <c r="AY29" s="19"/>
      <c r="AZ29" s="19"/>
      <c r="BA29" s="38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>
        <f t="shared" si="8"/>
        <v>0</v>
      </c>
      <c r="BQ29" s="19"/>
      <c r="BR29" s="20"/>
      <c r="BS29" s="20"/>
      <c r="BT29" s="20"/>
      <c r="BU29" s="20">
        <f t="shared" si="9"/>
        <v>0</v>
      </c>
      <c r="BV29" s="20"/>
      <c r="BW29" s="20"/>
    </row>
    <row r="30" spans="1:75" s="21" customFormat="1" ht="63" x14ac:dyDescent="0.25">
      <c r="A30" s="23" t="s">
        <v>96</v>
      </c>
      <c r="B30" s="26" t="s">
        <v>97</v>
      </c>
      <c r="C30" s="25" t="s">
        <v>82</v>
      </c>
      <c r="D30" s="19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38">
        <v>0</v>
      </c>
      <c r="AC30" s="38"/>
      <c r="AD30" s="38"/>
      <c r="AE30" s="38"/>
      <c r="AF30" s="38"/>
      <c r="AG30" s="38">
        <v>0</v>
      </c>
      <c r="AH30" s="19"/>
      <c r="AI30" s="19"/>
      <c r="AJ30" s="19"/>
      <c r="AK30" s="19"/>
      <c r="AL30" s="38"/>
      <c r="AM30" s="19"/>
      <c r="AN30" s="19"/>
      <c r="AO30" s="19"/>
      <c r="AP30" s="19"/>
      <c r="AQ30" s="38"/>
      <c r="AR30" s="19"/>
      <c r="AS30" s="19"/>
      <c r="AT30" s="19"/>
      <c r="AU30" s="19"/>
      <c r="AV30" s="38"/>
      <c r="AW30" s="19"/>
      <c r="AX30" s="19"/>
      <c r="AY30" s="19"/>
      <c r="AZ30" s="19"/>
      <c r="BA30" s="38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>
        <f t="shared" si="8"/>
        <v>0</v>
      </c>
      <c r="BQ30" s="19"/>
      <c r="BR30" s="20"/>
      <c r="BS30" s="20"/>
      <c r="BT30" s="20"/>
      <c r="BU30" s="20">
        <f t="shared" si="9"/>
        <v>0</v>
      </c>
      <c r="BV30" s="20"/>
      <c r="BW30" s="20"/>
    </row>
    <row r="31" spans="1:75" s="44" customFormat="1" ht="47.25" x14ac:dyDescent="0.25">
      <c r="A31" s="30" t="s">
        <v>98</v>
      </c>
      <c r="B31" s="24" t="s">
        <v>99</v>
      </c>
      <c r="C31" s="40" t="s">
        <v>82</v>
      </c>
      <c r="D31" s="41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55">
        <v>0</v>
      </c>
      <c r="AC31" s="55"/>
      <c r="AD31" s="55"/>
      <c r="AE31" s="55"/>
      <c r="AF31" s="55"/>
      <c r="AG31" s="55">
        <v>0</v>
      </c>
      <c r="AH31" s="41"/>
      <c r="AI31" s="41"/>
      <c r="AJ31" s="41"/>
      <c r="AK31" s="41"/>
      <c r="AL31" s="55"/>
      <c r="AM31" s="41"/>
      <c r="AN31" s="41"/>
      <c r="AO31" s="41"/>
      <c r="AP31" s="41"/>
      <c r="AQ31" s="55"/>
      <c r="AR31" s="41"/>
      <c r="AS31" s="41"/>
      <c r="AT31" s="41"/>
      <c r="AU31" s="41"/>
      <c r="AV31" s="55"/>
      <c r="AW31" s="41"/>
      <c r="AX31" s="41"/>
      <c r="AY31" s="41"/>
      <c r="AZ31" s="41"/>
      <c r="BA31" s="55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>
        <f t="shared" si="8"/>
        <v>0</v>
      </c>
      <c r="BQ31" s="41"/>
      <c r="BR31" s="43"/>
      <c r="BS31" s="43"/>
      <c r="BT31" s="43"/>
      <c r="BU31" s="43">
        <f t="shared" si="9"/>
        <v>0</v>
      </c>
      <c r="BV31" s="43"/>
      <c r="BW31" s="43"/>
    </row>
    <row r="32" spans="1:75" s="21" customFormat="1" ht="78.75" x14ac:dyDescent="0.25">
      <c r="A32" s="23" t="s">
        <v>100</v>
      </c>
      <c r="B32" s="26" t="s">
        <v>101</v>
      </c>
      <c r="C32" s="25" t="s">
        <v>82</v>
      </c>
      <c r="D32" s="19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38">
        <v>0</v>
      </c>
      <c r="AC32" s="38"/>
      <c r="AD32" s="38"/>
      <c r="AE32" s="38"/>
      <c r="AF32" s="38"/>
      <c r="AG32" s="38">
        <v>0</v>
      </c>
      <c r="AH32" s="19"/>
      <c r="AI32" s="19"/>
      <c r="AJ32" s="19"/>
      <c r="AK32" s="19"/>
      <c r="AL32" s="38"/>
      <c r="AM32" s="19"/>
      <c r="AN32" s="19"/>
      <c r="AO32" s="19"/>
      <c r="AP32" s="19"/>
      <c r="AQ32" s="38"/>
      <c r="AR32" s="19"/>
      <c r="AS32" s="19"/>
      <c r="AT32" s="19"/>
      <c r="AU32" s="19"/>
      <c r="AV32" s="38"/>
      <c r="AW32" s="19"/>
      <c r="AX32" s="19"/>
      <c r="AY32" s="19"/>
      <c r="AZ32" s="19"/>
      <c r="BA32" s="38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>
        <f t="shared" si="8"/>
        <v>0</v>
      </c>
      <c r="BQ32" s="19"/>
      <c r="BR32" s="20"/>
      <c r="BS32" s="20"/>
      <c r="BT32" s="20"/>
      <c r="BU32" s="20">
        <f t="shared" si="9"/>
        <v>0</v>
      </c>
      <c r="BV32" s="20"/>
      <c r="BW32" s="20"/>
    </row>
    <row r="33" spans="1:75" s="21" customFormat="1" ht="47.25" x14ac:dyDescent="0.25">
      <c r="A33" s="23" t="s">
        <v>102</v>
      </c>
      <c r="B33" s="26" t="s">
        <v>103</v>
      </c>
      <c r="C33" s="25" t="s">
        <v>82</v>
      </c>
      <c r="D33" s="1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38">
        <v>0</v>
      </c>
      <c r="AC33" s="38"/>
      <c r="AD33" s="38"/>
      <c r="AE33" s="38"/>
      <c r="AF33" s="38"/>
      <c r="AG33" s="38">
        <v>0</v>
      </c>
      <c r="AH33" s="19"/>
      <c r="AI33" s="19"/>
      <c r="AJ33" s="19"/>
      <c r="AK33" s="19"/>
      <c r="AL33" s="38"/>
      <c r="AM33" s="19"/>
      <c r="AN33" s="19"/>
      <c r="AO33" s="19"/>
      <c r="AP33" s="19"/>
      <c r="AQ33" s="38"/>
      <c r="AR33" s="19"/>
      <c r="AS33" s="19"/>
      <c r="AT33" s="19"/>
      <c r="AU33" s="19"/>
      <c r="AV33" s="38"/>
      <c r="AW33" s="19"/>
      <c r="AX33" s="19"/>
      <c r="AY33" s="19"/>
      <c r="AZ33" s="19"/>
      <c r="BA33" s="38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>
        <f t="shared" si="8"/>
        <v>0</v>
      </c>
      <c r="BQ33" s="19"/>
      <c r="BR33" s="20"/>
      <c r="BS33" s="20"/>
      <c r="BT33" s="20"/>
      <c r="BU33" s="20">
        <f t="shared" si="9"/>
        <v>0</v>
      </c>
      <c r="BV33" s="20"/>
      <c r="BW33" s="20"/>
    </row>
    <row r="34" spans="1:75" s="44" customFormat="1" ht="63" x14ac:dyDescent="0.25">
      <c r="A34" s="30" t="s">
        <v>104</v>
      </c>
      <c r="B34" s="24" t="s">
        <v>105</v>
      </c>
      <c r="C34" s="40" t="s">
        <v>82</v>
      </c>
      <c r="D34" s="41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55">
        <v>0</v>
      </c>
      <c r="AC34" s="55"/>
      <c r="AD34" s="55"/>
      <c r="AE34" s="55"/>
      <c r="AF34" s="55"/>
      <c r="AG34" s="55">
        <v>0</v>
      </c>
      <c r="AH34" s="41"/>
      <c r="AI34" s="41"/>
      <c r="AJ34" s="41"/>
      <c r="AK34" s="41"/>
      <c r="AL34" s="55"/>
      <c r="AM34" s="41"/>
      <c r="AN34" s="41"/>
      <c r="AO34" s="41"/>
      <c r="AP34" s="41"/>
      <c r="AQ34" s="55"/>
      <c r="AR34" s="41"/>
      <c r="AS34" s="41"/>
      <c r="AT34" s="41"/>
      <c r="AU34" s="41"/>
      <c r="AV34" s="55"/>
      <c r="AW34" s="41"/>
      <c r="AX34" s="41"/>
      <c r="AY34" s="41"/>
      <c r="AZ34" s="41"/>
      <c r="BA34" s="55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>
        <f t="shared" si="8"/>
        <v>0</v>
      </c>
      <c r="BQ34" s="41"/>
      <c r="BR34" s="43"/>
      <c r="BS34" s="43"/>
      <c r="BT34" s="43"/>
      <c r="BU34" s="43">
        <f t="shared" si="9"/>
        <v>0</v>
      </c>
      <c r="BV34" s="43"/>
      <c r="BW34" s="43"/>
    </row>
    <row r="35" spans="1:75" s="21" customFormat="1" ht="47.25" x14ac:dyDescent="0.25">
      <c r="A35" s="23" t="s">
        <v>106</v>
      </c>
      <c r="B35" s="26" t="s">
        <v>107</v>
      </c>
      <c r="C35" s="25" t="s">
        <v>82</v>
      </c>
      <c r="D35" s="1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38">
        <v>0</v>
      </c>
      <c r="AC35" s="38"/>
      <c r="AD35" s="38"/>
      <c r="AE35" s="38"/>
      <c r="AF35" s="38"/>
      <c r="AG35" s="38">
        <v>0</v>
      </c>
      <c r="AH35" s="19"/>
      <c r="AI35" s="19"/>
      <c r="AJ35" s="19"/>
      <c r="AK35" s="19"/>
      <c r="AL35" s="38"/>
      <c r="AM35" s="19"/>
      <c r="AN35" s="19"/>
      <c r="AO35" s="19"/>
      <c r="AP35" s="19"/>
      <c r="AQ35" s="38"/>
      <c r="AR35" s="19"/>
      <c r="AS35" s="19"/>
      <c r="AT35" s="19"/>
      <c r="AU35" s="19"/>
      <c r="AV35" s="38"/>
      <c r="AW35" s="19"/>
      <c r="AX35" s="19"/>
      <c r="AY35" s="19"/>
      <c r="AZ35" s="19"/>
      <c r="BA35" s="38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>
        <f t="shared" si="8"/>
        <v>0</v>
      </c>
      <c r="BQ35" s="19"/>
      <c r="BR35" s="20"/>
      <c r="BS35" s="20"/>
      <c r="BT35" s="20"/>
      <c r="BU35" s="20">
        <f t="shared" si="9"/>
        <v>0</v>
      </c>
      <c r="BV35" s="20"/>
      <c r="BW35" s="20"/>
    </row>
    <row r="36" spans="1:75" s="21" customFormat="1" ht="141.75" x14ac:dyDescent="0.25">
      <c r="A36" s="23" t="s">
        <v>108</v>
      </c>
      <c r="B36" s="26" t="s">
        <v>109</v>
      </c>
      <c r="C36" s="25" t="s">
        <v>82</v>
      </c>
      <c r="D36" s="19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38">
        <v>0</v>
      </c>
      <c r="AC36" s="38"/>
      <c r="AD36" s="38"/>
      <c r="AE36" s="38"/>
      <c r="AF36" s="38"/>
      <c r="AG36" s="38">
        <v>0</v>
      </c>
      <c r="AH36" s="19"/>
      <c r="AI36" s="19"/>
      <c r="AJ36" s="19"/>
      <c r="AK36" s="19"/>
      <c r="AL36" s="38"/>
      <c r="AM36" s="19"/>
      <c r="AN36" s="19"/>
      <c r="AO36" s="19"/>
      <c r="AP36" s="19"/>
      <c r="AQ36" s="38"/>
      <c r="AR36" s="19"/>
      <c r="AS36" s="19"/>
      <c r="AT36" s="19"/>
      <c r="AU36" s="19"/>
      <c r="AV36" s="38"/>
      <c r="AW36" s="19"/>
      <c r="AX36" s="19"/>
      <c r="AY36" s="19"/>
      <c r="AZ36" s="19"/>
      <c r="BA36" s="38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>
        <f t="shared" si="8"/>
        <v>0</v>
      </c>
      <c r="BQ36" s="19"/>
      <c r="BR36" s="20"/>
      <c r="BS36" s="20"/>
      <c r="BT36" s="20"/>
      <c r="BU36" s="20">
        <f t="shared" si="9"/>
        <v>0</v>
      </c>
      <c r="BV36" s="20"/>
      <c r="BW36" s="20"/>
    </row>
    <row r="37" spans="1:75" s="21" customFormat="1" ht="126" x14ac:dyDescent="0.25">
      <c r="A37" s="23" t="s">
        <v>110</v>
      </c>
      <c r="B37" s="26" t="s">
        <v>111</v>
      </c>
      <c r="C37" s="25" t="s">
        <v>82</v>
      </c>
      <c r="D37" s="19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38">
        <v>0</v>
      </c>
      <c r="AC37" s="38"/>
      <c r="AD37" s="38"/>
      <c r="AE37" s="38"/>
      <c r="AF37" s="38"/>
      <c r="AG37" s="38">
        <v>0</v>
      </c>
      <c r="AH37" s="19"/>
      <c r="AI37" s="19"/>
      <c r="AJ37" s="19"/>
      <c r="AK37" s="19"/>
      <c r="AL37" s="38"/>
      <c r="AM37" s="19"/>
      <c r="AN37" s="19"/>
      <c r="AO37" s="19"/>
      <c r="AP37" s="19"/>
      <c r="AQ37" s="38"/>
      <c r="AR37" s="19"/>
      <c r="AS37" s="19"/>
      <c r="AT37" s="19"/>
      <c r="AU37" s="19"/>
      <c r="AV37" s="38"/>
      <c r="AW37" s="19"/>
      <c r="AX37" s="19"/>
      <c r="AY37" s="19"/>
      <c r="AZ37" s="19"/>
      <c r="BA37" s="38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>
        <f t="shared" si="8"/>
        <v>0</v>
      </c>
      <c r="BQ37" s="19"/>
      <c r="BR37" s="20"/>
      <c r="BS37" s="20"/>
      <c r="BT37" s="20"/>
      <c r="BU37" s="20">
        <f t="shared" si="9"/>
        <v>0</v>
      </c>
      <c r="BV37" s="20"/>
      <c r="BW37" s="20"/>
    </row>
    <row r="38" spans="1:75" s="21" customFormat="1" ht="126" x14ac:dyDescent="0.25">
      <c r="A38" s="23" t="s">
        <v>112</v>
      </c>
      <c r="B38" s="26" t="s">
        <v>113</v>
      </c>
      <c r="C38" s="25" t="s">
        <v>82</v>
      </c>
      <c r="D38" s="19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38">
        <v>0</v>
      </c>
      <c r="AC38" s="38"/>
      <c r="AD38" s="38"/>
      <c r="AE38" s="38"/>
      <c r="AF38" s="38"/>
      <c r="AG38" s="38">
        <v>0</v>
      </c>
      <c r="AH38" s="19"/>
      <c r="AI38" s="19"/>
      <c r="AJ38" s="19"/>
      <c r="AK38" s="19"/>
      <c r="AL38" s="38"/>
      <c r="AM38" s="19"/>
      <c r="AN38" s="19"/>
      <c r="AO38" s="19"/>
      <c r="AP38" s="19"/>
      <c r="AQ38" s="38"/>
      <c r="AR38" s="19"/>
      <c r="AS38" s="19"/>
      <c r="AT38" s="19"/>
      <c r="AU38" s="19"/>
      <c r="AV38" s="38"/>
      <c r="AW38" s="19"/>
      <c r="AX38" s="19"/>
      <c r="AY38" s="19"/>
      <c r="AZ38" s="19"/>
      <c r="BA38" s="38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>
        <f t="shared" si="8"/>
        <v>0</v>
      </c>
      <c r="BQ38" s="19"/>
      <c r="BR38" s="20"/>
      <c r="BS38" s="20"/>
      <c r="BT38" s="20"/>
      <c r="BU38" s="20">
        <f t="shared" si="9"/>
        <v>0</v>
      </c>
      <c r="BV38" s="20"/>
      <c r="BW38" s="20"/>
    </row>
    <row r="39" spans="1:75" s="21" customFormat="1" ht="47.25" x14ac:dyDescent="0.25">
      <c r="A39" s="23" t="s">
        <v>114</v>
      </c>
      <c r="B39" s="26" t="s">
        <v>107</v>
      </c>
      <c r="C39" s="25" t="s">
        <v>82</v>
      </c>
      <c r="D39" s="19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38">
        <v>0</v>
      </c>
      <c r="AC39" s="38"/>
      <c r="AD39" s="38"/>
      <c r="AE39" s="38"/>
      <c r="AF39" s="38"/>
      <c r="AG39" s="38">
        <v>0</v>
      </c>
      <c r="AH39" s="19"/>
      <c r="AI39" s="19"/>
      <c r="AJ39" s="19"/>
      <c r="AK39" s="19"/>
      <c r="AL39" s="38"/>
      <c r="AM39" s="19"/>
      <c r="AN39" s="19"/>
      <c r="AO39" s="19"/>
      <c r="AP39" s="19"/>
      <c r="AQ39" s="38"/>
      <c r="AR39" s="19"/>
      <c r="AS39" s="19"/>
      <c r="AT39" s="19"/>
      <c r="AU39" s="19"/>
      <c r="AV39" s="38"/>
      <c r="AW39" s="19"/>
      <c r="AX39" s="19"/>
      <c r="AY39" s="19"/>
      <c r="AZ39" s="19"/>
      <c r="BA39" s="38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>
        <f t="shared" si="8"/>
        <v>0</v>
      </c>
      <c r="BQ39" s="19"/>
      <c r="BR39" s="20"/>
      <c r="BS39" s="20"/>
      <c r="BT39" s="20"/>
      <c r="BU39" s="20">
        <f t="shared" si="9"/>
        <v>0</v>
      </c>
      <c r="BV39" s="20"/>
      <c r="BW39" s="20"/>
    </row>
    <row r="40" spans="1:75" s="21" customFormat="1" ht="141.75" x14ac:dyDescent="0.25">
      <c r="A40" s="23" t="s">
        <v>115</v>
      </c>
      <c r="B40" s="26" t="s">
        <v>109</v>
      </c>
      <c r="C40" s="25" t="s">
        <v>82</v>
      </c>
      <c r="D40" s="19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38">
        <v>0</v>
      </c>
      <c r="AC40" s="38"/>
      <c r="AD40" s="38"/>
      <c r="AE40" s="38"/>
      <c r="AF40" s="38"/>
      <c r="AG40" s="38">
        <v>0</v>
      </c>
      <c r="AH40" s="19"/>
      <c r="AI40" s="19"/>
      <c r="AJ40" s="19"/>
      <c r="AK40" s="19"/>
      <c r="AL40" s="38"/>
      <c r="AM40" s="19"/>
      <c r="AN40" s="19"/>
      <c r="AO40" s="19"/>
      <c r="AP40" s="19"/>
      <c r="AQ40" s="38"/>
      <c r="AR40" s="19"/>
      <c r="AS40" s="19"/>
      <c r="AT40" s="19"/>
      <c r="AU40" s="19"/>
      <c r="AV40" s="38"/>
      <c r="AW40" s="19"/>
      <c r="AX40" s="19"/>
      <c r="AY40" s="19"/>
      <c r="AZ40" s="19"/>
      <c r="BA40" s="38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>
        <f t="shared" si="8"/>
        <v>0</v>
      </c>
      <c r="BQ40" s="19"/>
      <c r="BR40" s="20"/>
      <c r="BS40" s="20"/>
      <c r="BT40" s="20"/>
      <c r="BU40" s="20">
        <f t="shared" si="9"/>
        <v>0</v>
      </c>
      <c r="BV40" s="20"/>
      <c r="BW40" s="20"/>
    </row>
    <row r="41" spans="1:75" s="21" customFormat="1" ht="126" x14ac:dyDescent="0.25">
      <c r="A41" s="23" t="s">
        <v>116</v>
      </c>
      <c r="B41" s="26" t="s">
        <v>111</v>
      </c>
      <c r="C41" s="25" t="s">
        <v>82</v>
      </c>
      <c r="D41" s="19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38">
        <v>0</v>
      </c>
      <c r="AC41" s="38"/>
      <c r="AD41" s="38"/>
      <c r="AE41" s="38"/>
      <c r="AF41" s="38"/>
      <c r="AG41" s="38">
        <v>0</v>
      </c>
      <c r="AH41" s="19"/>
      <c r="AI41" s="19"/>
      <c r="AJ41" s="19"/>
      <c r="AK41" s="19"/>
      <c r="AL41" s="38"/>
      <c r="AM41" s="19"/>
      <c r="AN41" s="19"/>
      <c r="AO41" s="19"/>
      <c r="AP41" s="19"/>
      <c r="AQ41" s="38"/>
      <c r="AR41" s="19"/>
      <c r="AS41" s="19"/>
      <c r="AT41" s="19"/>
      <c r="AU41" s="19"/>
      <c r="AV41" s="38"/>
      <c r="AW41" s="19"/>
      <c r="AX41" s="19"/>
      <c r="AY41" s="19"/>
      <c r="AZ41" s="19"/>
      <c r="BA41" s="38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>
        <f t="shared" si="8"/>
        <v>0</v>
      </c>
      <c r="BQ41" s="19"/>
      <c r="BR41" s="20"/>
      <c r="BS41" s="20"/>
      <c r="BT41" s="20"/>
      <c r="BU41" s="20">
        <f t="shared" si="9"/>
        <v>0</v>
      </c>
      <c r="BV41" s="20"/>
      <c r="BW41" s="20"/>
    </row>
    <row r="42" spans="1:75" s="21" customFormat="1" ht="126" x14ac:dyDescent="0.25">
      <c r="A42" s="23" t="s">
        <v>117</v>
      </c>
      <c r="B42" s="26" t="s">
        <v>118</v>
      </c>
      <c r="C42" s="25" t="s">
        <v>82</v>
      </c>
      <c r="D42" s="19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38">
        <v>0</v>
      </c>
      <c r="AC42" s="38"/>
      <c r="AD42" s="38"/>
      <c r="AE42" s="38"/>
      <c r="AF42" s="38"/>
      <c r="AG42" s="38">
        <v>0</v>
      </c>
      <c r="AH42" s="19"/>
      <c r="AI42" s="19"/>
      <c r="AJ42" s="19"/>
      <c r="AK42" s="19"/>
      <c r="AL42" s="38"/>
      <c r="AM42" s="19"/>
      <c r="AN42" s="19"/>
      <c r="AO42" s="19"/>
      <c r="AP42" s="19"/>
      <c r="AQ42" s="38"/>
      <c r="AR42" s="19"/>
      <c r="AS42" s="19"/>
      <c r="AT42" s="19"/>
      <c r="AU42" s="19"/>
      <c r="AV42" s="38"/>
      <c r="AW42" s="19"/>
      <c r="AX42" s="19"/>
      <c r="AY42" s="19"/>
      <c r="AZ42" s="19"/>
      <c r="BA42" s="38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>
        <f t="shared" si="8"/>
        <v>0</v>
      </c>
      <c r="BQ42" s="19"/>
      <c r="BR42" s="20"/>
      <c r="BS42" s="20"/>
      <c r="BT42" s="20"/>
      <c r="BU42" s="20">
        <f t="shared" si="9"/>
        <v>0</v>
      </c>
      <c r="BV42" s="20"/>
      <c r="BW42" s="20"/>
    </row>
    <row r="43" spans="1:75" s="21" customFormat="1" ht="110.25" x14ac:dyDescent="0.25">
      <c r="A43" s="30" t="s">
        <v>119</v>
      </c>
      <c r="B43" s="26" t="s">
        <v>120</v>
      </c>
      <c r="C43" s="25" t="s">
        <v>82</v>
      </c>
      <c r="D43" s="19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38">
        <v>0</v>
      </c>
      <c r="AC43" s="38"/>
      <c r="AD43" s="38"/>
      <c r="AE43" s="38"/>
      <c r="AF43" s="38"/>
      <c r="AG43" s="38">
        <v>0</v>
      </c>
      <c r="AH43" s="19"/>
      <c r="AI43" s="19"/>
      <c r="AJ43" s="19"/>
      <c r="AK43" s="19"/>
      <c r="AL43" s="38"/>
      <c r="AM43" s="19"/>
      <c r="AN43" s="19"/>
      <c r="AO43" s="19"/>
      <c r="AP43" s="19"/>
      <c r="AQ43" s="38"/>
      <c r="AR43" s="19"/>
      <c r="AS43" s="19"/>
      <c r="AT43" s="19"/>
      <c r="AU43" s="19"/>
      <c r="AV43" s="38"/>
      <c r="AW43" s="19"/>
      <c r="AX43" s="19"/>
      <c r="AY43" s="19"/>
      <c r="AZ43" s="19"/>
      <c r="BA43" s="38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>
        <f t="shared" si="8"/>
        <v>0</v>
      </c>
      <c r="BQ43" s="19"/>
      <c r="BR43" s="20"/>
      <c r="BS43" s="20"/>
      <c r="BT43" s="20"/>
      <c r="BU43" s="20">
        <f t="shared" si="9"/>
        <v>0</v>
      </c>
      <c r="BV43" s="20"/>
      <c r="BW43" s="20"/>
    </row>
    <row r="44" spans="1:75" s="21" customFormat="1" ht="94.5" x14ac:dyDescent="0.25">
      <c r="A44" s="23" t="s">
        <v>121</v>
      </c>
      <c r="B44" s="26" t="s">
        <v>122</v>
      </c>
      <c r="C44" s="25" t="s">
        <v>82</v>
      </c>
      <c r="D44" s="19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38">
        <v>0</v>
      </c>
      <c r="AC44" s="38"/>
      <c r="AD44" s="38"/>
      <c r="AE44" s="38"/>
      <c r="AF44" s="38"/>
      <c r="AG44" s="38">
        <v>0</v>
      </c>
      <c r="AH44" s="19"/>
      <c r="AI44" s="19"/>
      <c r="AJ44" s="19"/>
      <c r="AK44" s="19"/>
      <c r="AL44" s="38"/>
      <c r="AM44" s="19"/>
      <c r="AN44" s="19"/>
      <c r="AO44" s="19"/>
      <c r="AP44" s="19"/>
      <c r="AQ44" s="38"/>
      <c r="AR44" s="19"/>
      <c r="AS44" s="19"/>
      <c r="AT44" s="19"/>
      <c r="AU44" s="19"/>
      <c r="AV44" s="38"/>
      <c r="AW44" s="19"/>
      <c r="AX44" s="19"/>
      <c r="AY44" s="19"/>
      <c r="AZ44" s="19"/>
      <c r="BA44" s="38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>
        <f t="shared" si="8"/>
        <v>0</v>
      </c>
      <c r="BQ44" s="19"/>
      <c r="BR44" s="20"/>
      <c r="BS44" s="20"/>
      <c r="BT44" s="20"/>
      <c r="BU44" s="20">
        <f t="shared" si="9"/>
        <v>0</v>
      </c>
      <c r="BV44" s="20"/>
      <c r="BW44" s="20"/>
    </row>
    <row r="45" spans="1:75" s="21" customFormat="1" ht="94.5" x14ac:dyDescent="0.25">
      <c r="A45" s="23" t="s">
        <v>123</v>
      </c>
      <c r="B45" s="26" t="s">
        <v>124</v>
      </c>
      <c r="C45" s="25" t="s">
        <v>82</v>
      </c>
      <c r="D45" s="1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38">
        <v>0</v>
      </c>
      <c r="AC45" s="38"/>
      <c r="AD45" s="38"/>
      <c r="AE45" s="38"/>
      <c r="AF45" s="38"/>
      <c r="AG45" s="38">
        <v>0</v>
      </c>
      <c r="AH45" s="19"/>
      <c r="AI45" s="19"/>
      <c r="AJ45" s="19"/>
      <c r="AK45" s="19"/>
      <c r="AL45" s="38"/>
      <c r="AM45" s="19"/>
      <c r="AN45" s="19"/>
      <c r="AO45" s="19"/>
      <c r="AP45" s="19"/>
      <c r="AQ45" s="38"/>
      <c r="AR45" s="19"/>
      <c r="AS45" s="19"/>
      <c r="AT45" s="19"/>
      <c r="AU45" s="19"/>
      <c r="AV45" s="38"/>
      <c r="AW45" s="19"/>
      <c r="AX45" s="19"/>
      <c r="AY45" s="19"/>
      <c r="AZ45" s="19"/>
      <c r="BA45" s="38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>
        <f t="shared" si="8"/>
        <v>0</v>
      </c>
      <c r="BQ45" s="19"/>
      <c r="BR45" s="20"/>
      <c r="BS45" s="20"/>
      <c r="BT45" s="20"/>
      <c r="BU45" s="20">
        <f t="shared" si="9"/>
        <v>0</v>
      </c>
      <c r="BV45" s="20"/>
      <c r="BW45" s="20"/>
    </row>
    <row r="46" spans="1:75" s="44" customFormat="1" ht="47.25" x14ac:dyDescent="0.25">
      <c r="A46" s="30" t="s">
        <v>125</v>
      </c>
      <c r="B46" s="24" t="s">
        <v>126</v>
      </c>
      <c r="C46" s="40" t="s">
        <v>82</v>
      </c>
      <c r="D46" s="41"/>
      <c r="E46" s="49">
        <v>2013</v>
      </c>
      <c r="F46" s="49">
        <v>2025</v>
      </c>
      <c r="G46" s="49"/>
      <c r="H46" s="42">
        <f>+H47+H66+H76+H77</f>
        <v>502.68200000000002</v>
      </c>
      <c r="I46" s="49"/>
      <c r="J46" s="49"/>
      <c r="K46" s="49"/>
      <c r="L46" s="49"/>
      <c r="M46" s="49"/>
      <c r="N46" s="49"/>
      <c r="O46" s="42">
        <f>+O47+O66+O76+O77</f>
        <v>6.1500000000000012</v>
      </c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2">
        <f>+AB47+AB66+AB76+AB77</f>
        <v>19.46</v>
      </c>
      <c r="AC46" s="55"/>
      <c r="AD46" s="55"/>
      <c r="AE46" s="55"/>
      <c r="AF46" s="55"/>
      <c r="AG46" s="42">
        <f>+AG47+AG66+AG76+AG77</f>
        <v>8.4409999999999989</v>
      </c>
      <c r="AH46" s="41"/>
      <c r="AI46" s="41"/>
      <c r="AJ46" s="41"/>
      <c r="AK46" s="41"/>
      <c r="AL46" s="42">
        <f>+AL47+AL66+AL76+AL77</f>
        <v>51.564999999999998</v>
      </c>
      <c r="AM46" s="41"/>
      <c r="AN46" s="41"/>
      <c r="AO46" s="41"/>
      <c r="AP46" s="41"/>
      <c r="AQ46" s="42">
        <f>+AQ47+AQ66+AQ76+AQ77</f>
        <v>24.626000000000001</v>
      </c>
      <c r="AR46" s="41"/>
      <c r="AS46" s="41"/>
      <c r="AT46" s="41"/>
      <c r="AU46" s="41"/>
      <c r="AV46" s="42">
        <f>+AV47+AV66+AV76+AV77</f>
        <v>56.730000000000004</v>
      </c>
      <c r="AW46" s="41"/>
      <c r="AX46" s="41"/>
      <c r="AY46" s="41"/>
      <c r="AZ46" s="41"/>
      <c r="BA46" s="42">
        <f>+BA47+BA66+BA76+BA77</f>
        <v>33.260000000000005</v>
      </c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>
        <f t="shared" si="8"/>
        <v>127.75500000000001</v>
      </c>
      <c r="BQ46" s="41"/>
      <c r="BR46" s="43"/>
      <c r="BS46" s="43"/>
      <c r="BT46" s="43"/>
      <c r="BU46" s="43">
        <f t="shared" si="9"/>
        <v>66.326999999999998</v>
      </c>
      <c r="BV46" s="43"/>
      <c r="BW46" s="43"/>
    </row>
    <row r="47" spans="1:75" s="21" customFormat="1" ht="78.75" x14ac:dyDescent="0.25">
      <c r="A47" s="23" t="s">
        <v>127</v>
      </c>
      <c r="B47" s="26" t="s">
        <v>128</v>
      </c>
      <c r="C47" s="25" t="s">
        <v>82</v>
      </c>
      <c r="D47" s="19"/>
      <c r="E47" s="50">
        <v>2013</v>
      </c>
      <c r="F47" s="50">
        <v>2025</v>
      </c>
      <c r="G47" s="50"/>
      <c r="H47" s="37">
        <f t="shared" ref="H47" si="42">+H48+H49</f>
        <v>127.69699999999999</v>
      </c>
      <c r="I47" s="50"/>
      <c r="J47" s="50"/>
      <c r="K47" s="50"/>
      <c r="L47" s="50"/>
      <c r="M47" s="50"/>
      <c r="N47" s="50"/>
      <c r="O47" s="37">
        <f t="shared" ref="O47" si="43">+O48+O49</f>
        <v>6.1500000000000012</v>
      </c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37">
        <f t="shared" ref="AB47" si="44">+AB48+AB49</f>
        <v>12.705</v>
      </c>
      <c r="AC47" s="38"/>
      <c r="AD47" s="38"/>
      <c r="AE47" s="38"/>
      <c r="AF47" s="38"/>
      <c r="AG47" s="37">
        <f>+AG48+AG49</f>
        <v>8.4409999999999989</v>
      </c>
      <c r="AH47" s="19"/>
      <c r="AI47" s="19"/>
      <c r="AJ47" s="19"/>
      <c r="AK47" s="19"/>
      <c r="AL47" s="37">
        <f>+AL48+AL49</f>
        <v>19.044999999999995</v>
      </c>
      <c r="AM47" s="19"/>
      <c r="AN47" s="19"/>
      <c r="AO47" s="19"/>
      <c r="AP47" s="19"/>
      <c r="AQ47" s="37">
        <f>+AQ48+AQ49</f>
        <v>14.408000000000001</v>
      </c>
      <c r="AR47" s="19"/>
      <c r="AS47" s="19"/>
      <c r="AT47" s="19"/>
      <c r="AU47" s="19"/>
      <c r="AV47" s="37">
        <f>+AV48+AV49</f>
        <v>14.169999999999998</v>
      </c>
      <c r="AW47" s="19"/>
      <c r="AX47" s="19"/>
      <c r="AY47" s="19"/>
      <c r="AZ47" s="19"/>
      <c r="BA47" s="37">
        <f>+BA48+BA49</f>
        <v>18.910000000000004</v>
      </c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>
        <f t="shared" si="8"/>
        <v>45.919999999999987</v>
      </c>
      <c r="BQ47" s="19"/>
      <c r="BR47" s="20"/>
      <c r="BS47" s="20"/>
      <c r="BT47" s="20"/>
      <c r="BU47" s="20">
        <f t="shared" si="9"/>
        <v>41.759</v>
      </c>
      <c r="BV47" s="20"/>
      <c r="BW47" s="20"/>
    </row>
    <row r="48" spans="1:75" s="21" customFormat="1" ht="47.25" x14ac:dyDescent="0.25">
      <c r="A48" s="23" t="s">
        <v>129</v>
      </c>
      <c r="B48" s="26" t="s">
        <v>130</v>
      </c>
      <c r="C48" s="25" t="s">
        <v>82</v>
      </c>
      <c r="D48" s="19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38">
        <v>0</v>
      </c>
      <c r="AC48" s="38"/>
      <c r="AD48" s="38"/>
      <c r="AE48" s="38"/>
      <c r="AF48" s="38"/>
      <c r="AG48" s="38">
        <v>0</v>
      </c>
      <c r="AH48" s="19"/>
      <c r="AI48" s="19"/>
      <c r="AJ48" s="19"/>
      <c r="AK48" s="19"/>
      <c r="AL48" s="38"/>
      <c r="AM48" s="19"/>
      <c r="AN48" s="19"/>
      <c r="AO48" s="19"/>
      <c r="AP48" s="19"/>
      <c r="AQ48" s="38"/>
      <c r="AR48" s="19"/>
      <c r="AS48" s="19"/>
      <c r="AT48" s="19"/>
      <c r="AU48" s="19"/>
      <c r="AV48" s="38"/>
      <c r="AW48" s="19"/>
      <c r="AX48" s="19"/>
      <c r="AY48" s="19"/>
      <c r="AZ48" s="19"/>
      <c r="BA48" s="38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>
        <f t="shared" si="8"/>
        <v>0</v>
      </c>
      <c r="BQ48" s="19"/>
      <c r="BR48" s="20"/>
      <c r="BS48" s="20"/>
      <c r="BT48" s="20"/>
      <c r="BU48" s="20">
        <f t="shared" si="9"/>
        <v>0</v>
      </c>
      <c r="BV48" s="20"/>
      <c r="BW48" s="20"/>
    </row>
    <row r="49" spans="1:75" s="21" customFormat="1" ht="78.75" x14ac:dyDescent="0.25">
      <c r="A49" s="23" t="s">
        <v>131</v>
      </c>
      <c r="B49" s="26" t="s">
        <v>132</v>
      </c>
      <c r="C49" s="25" t="s">
        <v>82</v>
      </c>
      <c r="D49" s="19"/>
      <c r="E49" s="50">
        <v>2013</v>
      </c>
      <c r="F49" s="50">
        <v>2025</v>
      </c>
      <c r="G49" s="50"/>
      <c r="H49" s="37">
        <f>SUM(H50:H65)</f>
        <v>127.69699999999999</v>
      </c>
      <c r="I49" s="50"/>
      <c r="J49" s="50"/>
      <c r="K49" s="50"/>
      <c r="L49" s="50"/>
      <c r="M49" s="50"/>
      <c r="N49" s="50"/>
      <c r="O49" s="37">
        <f>SUM(O50:O65)</f>
        <v>6.1500000000000012</v>
      </c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37">
        <f>SUM(AB50:AB65)</f>
        <v>12.705</v>
      </c>
      <c r="AC49" s="38"/>
      <c r="AD49" s="38"/>
      <c r="AE49" s="38"/>
      <c r="AF49" s="38"/>
      <c r="AG49" s="37">
        <f>SUM(AG50:AG65)</f>
        <v>8.4409999999999989</v>
      </c>
      <c r="AH49" s="19"/>
      <c r="AI49" s="19"/>
      <c r="AJ49" s="19"/>
      <c r="AK49" s="19"/>
      <c r="AL49" s="37">
        <f>SUM(AL50:AL65)</f>
        <v>19.044999999999995</v>
      </c>
      <c r="AM49" s="19"/>
      <c r="AN49" s="19"/>
      <c r="AO49" s="19"/>
      <c r="AP49" s="19"/>
      <c r="AQ49" s="37">
        <f>SUM(AQ50:AQ65)</f>
        <v>14.408000000000001</v>
      </c>
      <c r="AR49" s="19"/>
      <c r="AS49" s="19"/>
      <c r="AT49" s="19"/>
      <c r="AU49" s="19"/>
      <c r="AV49" s="37">
        <f>SUM(AV50:AV65)</f>
        <v>14.169999999999998</v>
      </c>
      <c r="AW49" s="19"/>
      <c r="AX49" s="19"/>
      <c r="AY49" s="19"/>
      <c r="AZ49" s="19"/>
      <c r="BA49" s="37">
        <f>SUM(BA50:BA65)</f>
        <v>18.910000000000004</v>
      </c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>
        <f t="shared" si="8"/>
        <v>45.919999999999987</v>
      </c>
      <c r="BQ49" s="19"/>
      <c r="BR49" s="20"/>
      <c r="BS49" s="20"/>
      <c r="BT49" s="20"/>
      <c r="BU49" s="20">
        <f t="shared" si="9"/>
        <v>41.759</v>
      </c>
      <c r="BV49" s="20"/>
      <c r="BW49" s="20"/>
    </row>
    <row r="50" spans="1:75" s="21" customFormat="1" ht="78.75" x14ac:dyDescent="0.25">
      <c r="A50" s="23" t="s">
        <v>133</v>
      </c>
      <c r="B50" s="26" t="s">
        <v>134</v>
      </c>
      <c r="C50" s="25" t="s">
        <v>135</v>
      </c>
      <c r="D50" s="19" t="s">
        <v>328</v>
      </c>
      <c r="E50" s="50">
        <v>2013</v>
      </c>
      <c r="F50" s="50">
        <v>2015</v>
      </c>
      <c r="G50" s="50"/>
      <c r="H50" s="50">
        <v>12.96</v>
      </c>
      <c r="I50" s="50"/>
      <c r="J50" s="50"/>
      <c r="K50" s="50"/>
      <c r="L50" s="50"/>
      <c r="M50" s="50"/>
      <c r="N50" s="50"/>
      <c r="O50" s="50">
        <v>6.1500000000000012</v>
      </c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38">
        <v>6.8129999999999997</v>
      </c>
      <c r="AC50" s="38"/>
      <c r="AD50" s="38"/>
      <c r="AE50" s="38"/>
      <c r="AF50" s="38"/>
      <c r="AG50" s="38">
        <v>4.18</v>
      </c>
      <c r="AH50" s="19"/>
      <c r="AI50" s="19"/>
      <c r="AJ50" s="19"/>
      <c r="AK50" s="19"/>
      <c r="AL50" s="38">
        <v>0</v>
      </c>
      <c r="AM50" s="19"/>
      <c r="AN50" s="19"/>
      <c r="AO50" s="19"/>
      <c r="AP50" s="19"/>
      <c r="AQ50" s="38">
        <v>3.8079999999999998</v>
      </c>
      <c r="AR50" s="19"/>
      <c r="AS50" s="19"/>
      <c r="AT50" s="19"/>
      <c r="AU50" s="19"/>
      <c r="AV50" s="38">
        <f>'[1]2017'!AB52</f>
        <v>0</v>
      </c>
      <c r="AW50" s="19"/>
      <c r="AX50" s="19"/>
      <c r="AY50" s="19"/>
      <c r="AZ50" s="19"/>
      <c r="BA50" s="38">
        <f>'[1]2017'!AC52</f>
        <v>0</v>
      </c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>
        <f t="shared" si="8"/>
        <v>6.8129999999999997</v>
      </c>
      <c r="BQ50" s="19"/>
      <c r="BR50" s="20"/>
      <c r="BS50" s="20"/>
      <c r="BT50" s="20"/>
      <c r="BU50" s="20">
        <f t="shared" si="9"/>
        <v>7.9879999999999995</v>
      </c>
      <c r="BV50" s="20"/>
      <c r="BW50" s="20"/>
    </row>
    <row r="51" spans="1:75" s="21" customFormat="1" ht="78.75" x14ac:dyDescent="0.25">
      <c r="A51" s="23" t="s">
        <v>136</v>
      </c>
      <c r="B51" s="26" t="s">
        <v>137</v>
      </c>
      <c r="C51" s="25" t="s">
        <v>138</v>
      </c>
      <c r="D51" s="19" t="s">
        <v>328</v>
      </c>
      <c r="E51" s="50">
        <v>2016</v>
      </c>
      <c r="F51" s="50">
        <v>2016</v>
      </c>
      <c r="G51" s="50"/>
      <c r="H51" s="50">
        <v>6.81</v>
      </c>
      <c r="I51" s="50"/>
      <c r="J51" s="50"/>
      <c r="K51" s="50"/>
      <c r="L51" s="50"/>
      <c r="M51" s="50"/>
      <c r="N51" s="50"/>
      <c r="O51" s="50"/>
      <c r="P51" s="50"/>
      <c r="Q51" s="50"/>
      <c r="R51" s="50">
        <v>16.54</v>
      </c>
      <c r="S51" s="50">
        <v>16.54</v>
      </c>
      <c r="T51" s="50"/>
      <c r="U51" s="50"/>
      <c r="V51" s="50"/>
      <c r="W51" s="50"/>
      <c r="X51" s="50"/>
      <c r="Y51" s="50"/>
      <c r="Z51" s="50"/>
      <c r="AA51" s="50"/>
      <c r="AB51" s="38">
        <v>0</v>
      </c>
      <c r="AC51" s="38"/>
      <c r="AD51" s="38"/>
      <c r="AE51" s="38"/>
      <c r="AF51" s="38"/>
      <c r="AG51" s="38">
        <v>0</v>
      </c>
      <c r="AH51" s="19"/>
      <c r="AI51" s="19"/>
      <c r="AJ51" s="19"/>
      <c r="AK51" s="19"/>
      <c r="AL51" s="38">
        <v>6.81</v>
      </c>
      <c r="AM51" s="19"/>
      <c r="AN51" s="19"/>
      <c r="AO51" s="19"/>
      <c r="AP51" s="19"/>
      <c r="AQ51" s="38">
        <v>3.2930000000000001</v>
      </c>
      <c r="AR51" s="19"/>
      <c r="AS51" s="19"/>
      <c r="AT51" s="19"/>
      <c r="AU51" s="19"/>
      <c r="AV51" s="38">
        <f>'[1]2017'!AB53</f>
        <v>0</v>
      </c>
      <c r="AW51" s="19"/>
      <c r="AX51" s="19"/>
      <c r="AY51" s="19"/>
      <c r="AZ51" s="19"/>
      <c r="BA51" s="38">
        <f>'[1]2017'!AC53</f>
        <v>4.32</v>
      </c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>
        <f t="shared" si="8"/>
        <v>6.81</v>
      </c>
      <c r="BQ51" s="19"/>
      <c r="BR51" s="20"/>
      <c r="BS51" s="20"/>
      <c r="BT51" s="20"/>
      <c r="BU51" s="20">
        <f t="shared" si="9"/>
        <v>7.6130000000000004</v>
      </c>
      <c r="BV51" s="20"/>
      <c r="BW51" s="60" t="s">
        <v>347</v>
      </c>
    </row>
    <row r="52" spans="1:75" s="21" customFormat="1" ht="63" x14ac:dyDescent="0.25">
      <c r="A52" s="23" t="s">
        <v>139</v>
      </c>
      <c r="B52" s="26" t="s">
        <v>140</v>
      </c>
      <c r="C52" s="25" t="s">
        <v>141</v>
      </c>
      <c r="D52" s="19" t="s">
        <v>328</v>
      </c>
      <c r="E52" s="50">
        <v>2016</v>
      </c>
      <c r="F52" s="50">
        <v>2016</v>
      </c>
      <c r="G52" s="50"/>
      <c r="H52" s="50">
        <v>1.98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38">
        <v>0</v>
      </c>
      <c r="AC52" s="38"/>
      <c r="AD52" s="38"/>
      <c r="AE52" s="38"/>
      <c r="AF52" s="38"/>
      <c r="AG52" s="38">
        <v>0</v>
      </c>
      <c r="AH52" s="19"/>
      <c r="AI52" s="19"/>
      <c r="AJ52" s="19"/>
      <c r="AK52" s="19"/>
      <c r="AL52" s="38">
        <v>1.98</v>
      </c>
      <c r="AM52" s="19"/>
      <c r="AN52" s="19"/>
      <c r="AO52" s="19"/>
      <c r="AP52" s="19"/>
      <c r="AQ52" s="38">
        <v>2.024</v>
      </c>
      <c r="AR52" s="19"/>
      <c r="AS52" s="19"/>
      <c r="AT52" s="19"/>
      <c r="AU52" s="19"/>
      <c r="AV52" s="38">
        <f>'[1]2017'!AB54</f>
        <v>0</v>
      </c>
      <c r="AW52" s="19"/>
      <c r="AX52" s="19"/>
      <c r="AY52" s="19"/>
      <c r="AZ52" s="19"/>
      <c r="BA52" s="38">
        <f>'[1]2017'!AC54</f>
        <v>0</v>
      </c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>
        <f t="shared" si="8"/>
        <v>1.98</v>
      </c>
      <c r="BQ52" s="19"/>
      <c r="BR52" s="20"/>
      <c r="BS52" s="20"/>
      <c r="BT52" s="20"/>
      <c r="BU52" s="20">
        <f t="shared" si="9"/>
        <v>2.024</v>
      </c>
      <c r="BV52" s="20"/>
      <c r="BW52" s="20"/>
    </row>
    <row r="53" spans="1:75" s="21" customFormat="1" ht="63" x14ac:dyDescent="0.25">
      <c r="A53" s="23" t="s">
        <v>142</v>
      </c>
      <c r="B53" s="26" t="s">
        <v>143</v>
      </c>
      <c r="C53" s="25" t="s">
        <v>144</v>
      </c>
      <c r="D53" s="19" t="s">
        <v>328</v>
      </c>
      <c r="E53" s="50">
        <v>2016</v>
      </c>
      <c r="F53" s="50">
        <v>2016</v>
      </c>
      <c r="G53" s="50"/>
      <c r="H53" s="50">
        <v>1.1599999999999999</v>
      </c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38">
        <v>0</v>
      </c>
      <c r="AC53" s="38"/>
      <c r="AD53" s="38"/>
      <c r="AE53" s="38"/>
      <c r="AF53" s="38"/>
      <c r="AG53" s="38">
        <v>0</v>
      </c>
      <c r="AH53" s="19"/>
      <c r="AI53" s="19"/>
      <c r="AJ53" s="19"/>
      <c r="AK53" s="19"/>
      <c r="AL53" s="38">
        <v>1.1599999999999999</v>
      </c>
      <c r="AM53" s="19"/>
      <c r="AN53" s="19"/>
      <c r="AO53" s="19"/>
      <c r="AP53" s="19"/>
      <c r="AQ53" s="38">
        <v>0.48</v>
      </c>
      <c r="AR53" s="19"/>
      <c r="AS53" s="19"/>
      <c r="AT53" s="19"/>
      <c r="AU53" s="19"/>
      <c r="AV53" s="38">
        <f>'[1]2017'!AB55</f>
        <v>0</v>
      </c>
      <c r="AW53" s="19"/>
      <c r="AX53" s="19"/>
      <c r="AY53" s="19"/>
      <c r="AZ53" s="19"/>
      <c r="BA53" s="38">
        <f>'[1]2017'!AC55</f>
        <v>0</v>
      </c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>
        <f t="shared" si="8"/>
        <v>1.1599999999999999</v>
      </c>
      <c r="BQ53" s="19"/>
      <c r="BR53" s="20"/>
      <c r="BS53" s="20"/>
      <c r="BT53" s="20"/>
      <c r="BU53" s="20">
        <f t="shared" si="9"/>
        <v>0.48</v>
      </c>
      <c r="BV53" s="20"/>
      <c r="BW53" s="60" t="s">
        <v>334</v>
      </c>
    </row>
    <row r="54" spans="1:75" s="21" customFormat="1" ht="63" x14ac:dyDescent="0.25">
      <c r="A54" s="23" t="s">
        <v>145</v>
      </c>
      <c r="B54" s="26" t="s">
        <v>146</v>
      </c>
      <c r="C54" s="25" t="s">
        <v>147</v>
      </c>
      <c r="D54" s="19" t="s">
        <v>328</v>
      </c>
      <c r="E54" s="50">
        <v>2016</v>
      </c>
      <c r="F54" s="50">
        <v>2016</v>
      </c>
      <c r="G54" s="50"/>
      <c r="H54" s="50">
        <v>2.3199999999999998</v>
      </c>
      <c r="I54" s="50"/>
      <c r="J54" s="50"/>
      <c r="K54" s="50"/>
      <c r="L54" s="50"/>
      <c r="M54" s="50"/>
      <c r="N54" s="50"/>
      <c r="O54" s="50"/>
      <c r="P54" s="50"/>
      <c r="Q54" s="50"/>
      <c r="R54" s="50">
        <v>5.01</v>
      </c>
      <c r="S54" s="50">
        <v>5.01</v>
      </c>
      <c r="T54" s="50"/>
      <c r="U54" s="50"/>
      <c r="V54" s="50"/>
      <c r="W54" s="50"/>
      <c r="X54" s="50"/>
      <c r="Y54" s="50"/>
      <c r="Z54" s="50"/>
      <c r="AA54" s="50"/>
      <c r="AB54" s="38">
        <v>1.155</v>
      </c>
      <c r="AC54" s="38"/>
      <c r="AD54" s="38"/>
      <c r="AE54" s="38"/>
      <c r="AF54" s="38"/>
      <c r="AG54" s="38">
        <v>0.58699999999999997</v>
      </c>
      <c r="AH54" s="19"/>
      <c r="AI54" s="19"/>
      <c r="AJ54" s="19"/>
      <c r="AK54" s="19"/>
      <c r="AL54" s="38">
        <v>1.155</v>
      </c>
      <c r="AM54" s="19"/>
      <c r="AN54" s="19"/>
      <c r="AO54" s="19"/>
      <c r="AP54" s="19"/>
      <c r="AQ54" s="38">
        <v>0.48</v>
      </c>
      <c r="AR54" s="19"/>
      <c r="AS54" s="19"/>
      <c r="AT54" s="19"/>
      <c r="AU54" s="19"/>
      <c r="AV54" s="38">
        <f>'[1]2017'!AB56</f>
        <v>0</v>
      </c>
      <c r="AW54" s="19"/>
      <c r="AX54" s="19"/>
      <c r="AY54" s="19"/>
      <c r="AZ54" s="19"/>
      <c r="BA54" s="38">
        <f>'[1]2017'!AC56</f>
        <v>2.31</v>
      </c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>
        <f t="shared" si="8"/>
        <v>2.31</v>
      </c>
      <c r="BQ54" s="19"/>
      <c r="BR54" s="20"/>
      <c r="BS54" s="20"/>
      <c r="BT54" s="20"/>
      <c r="BU54" s="20">
        <f t="shared" si="9"/>
        <v>3.3769999999999998</v>
      </c>
      <c r="BV54" s="20"/>
      <c r="BW54" s="60" t="s">
        <v>347</v>
      </c>
    </row>
    <row r="55" spans="1:75" s="21" customFormat="1" ht="63" x14ac:dyDescent="0.25">
      <c r="A55" s="23" t="s">
        <v>148</v>
      </c>
      <c r="B55" s="26" t="s">
        <v>149</v>
      </c>
      <c r="C55" s="25" t="s">
        <v>150</v>
      </c>
      <c r="D55" s="19" t="s">
        <v>328</v>
      </c>
      <c r="E55" s="50">
        <v>2016</v>
      </c>
      <c r="F55" s="50">
        <v>2016</v>
      </c>
      <c r="G55" s="50"/>
      <c r="H55" s="50">
        <v>3.6</v>
      </c>
      <c r="I55" s="50"/>
      <c r="J55" s="50"/>
      <c r="K55" s="50"/>
      <c r="L55" s="50"/>
      <c r="M55" s="50"/>
      <c r="N55" s="50"/>
      <c r="O55" s="50"/>
      <c r="P55" s="50"/>
      <c r="Q55" s="50"/>
      <c r="R55" s="50">
        <v>23.24</v>
      </c>
      <c r="S55" s="50">
        <v>23.24</v>
      </c>
      <c r="T55" s="50"/>
      <c r="U55" s="50"/>
      <c r="V55" s="50"/>
      <c r="W55" s="50"/>
      <c r="X55" s="50"/>
      <c r="Y55" s="50"/>
      <c r="Z55" s="50"/>
      <c r="AA55" s="50"/>
      <c r="AB55" s="38">
        <v>0</v>
      </c>
      <c r="AC55" s="38"/>
      <c r="AD55" s="38"/>
      <c r="AE55" s="38"/>
      <c r="AF55" s="38"/>
      <c r="AG55" s="38">
        <v>0</v>
      </c>
      <c r="AH55" s="19"/>
      <c r="AI55" s="19"/>
      <c r="AJ55" s="19"/>
      <c r="AK55" s="19"/>
      <c r="AL55" s="38">
        <v>3.6</v>
      </c>
      <c r="AM55" s="19"/>
      <c r="AN55" s="19"/>
      <c r="AO55" s="19"/>
      <c r="AP55" s="19"/>
      <c r="AQ55" s="38">
        <v>0</v>
      </c>
      <c r="AR55" s="19"/>
      <c r="AS55" s="19"/>
      <c r="AT55" s="19"/>
      <c r="AU55" s="19"/>
      <c r="AV55" s="38">
        <f>'[1]2017'!AB57</f>
        <v>0</v>
      </c>
      <c r="AW55" s="19"/>
      <c r="AX55" s="19"/>
      <c r="AY55" s="19"/>
      <c r="AZ55" s="19"/>
      <c r="BA55" s="38">
        <f>'[1]2017'!AC57</f>
        <v>7.92</v>
      </c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>
        <f t="shared" si="8"/>
        <v>3.6</v>
      </c>
      <c r="BQ55" s="19"/>
      <c r="BR55" s="20"/>
      <c r="BS55" s="20"/>
      <c r="BT55" s="20"/>
      <c r="BU55" s="20">
        <f t="shared" si="9"/>
        <v>7.92</v>
      </c>
      <c r="BV55" s="20"/>
      <c r="BW55" s="60" t="s">
        <v>347</v>
      </c>
    </row>
    <row r="56" spans="1:75" s="21" customFormat="1" ht="47.25" x14ac:dyDescent="0.25">
      <c r="A56" s="23" t="s">
        <v>151</v>
      </c>
      <c r="B56" s="26" t="s">
        <v>152</v>
      </c>
      <c r="C56" s="25" t="s">
        <v>153</v>
      </c>
      <c r="D56" s="19" t="s">
        <v>329</v>
      </c>
      <c r="E56" s="50">
        <v>2017</v>
      </c>
      <c r="F56" s="50">
        <v>2017</v>
      </c>
      <c r="G56" s="50"/>
      <c r="H56" s="50">
        <v>7</v>
      </c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38">
        <v>0</v>
      </c>
      <c r="AC56" s="38"/>
      <c r="AD56" s="38"/>
      <c r="AE56" s="38"/>
      <c r="AF56" s="38"/>
      <c r="AG56" s="38">
        <v>0</v>
      </c>
      <c r="AH56" s="19"/>
      <c r="AI56" s="19"/>
      <c r="AJ56" s="19"/>
      <c r="AK56" s="19"/>
      <c r="AL56" s="38">
        <v>0</v>
      </c>
      <c r="AM56" s="19"/>
      <c r="AN56" s="19"/>
      <c r="AO56" s="19"/>
      <c r="AP56" s="19"/>
      <c r="AQ56" s="38">
        <v>0</v>
      </c>
      <c r="AR56" s="19"/>
      <c r="AS56" s="19"/>
      <c r="AT56" s="19"/>
      <c r="AU56" s="19"/>
      <c r="AV56" s="38">
        <f>'[1]2017'!AB58</f>
        <v>7</v>
      </c>
      <c r="AW56" s="19"/>
      <c r="AX56" s="19"/>
      <c r="AY56" s="19"/>
      <c r="AZ56" s="19"/>
      <c r="BA56" s="38">
        <f>'[1]2017'!AC58</f>
        <v>0</v>
      </c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>
        <f t="shared" si="8"/>
        <v>7</v>
      </c>
      <c r="BQ56" s="19"/>
      <c r="BR56" s="20"/>
      <c r="BS56" s="20"/>
      <c r="BT56" s="20"/>
      <c r="BU56" s="20">
        <f t="shared" si="9"/>
        <v>0</v>
      </c>
      <c r="BV56" s="20"/>
      <c r="BW56" s="60" t="s">
        <v>335</v>
      </c>
    </row>
    <row r="57" spans="1:75" s="21" customFormat="1" ht="31.5" x14ac:dyDescent="0.25">
      <c r="A57" s="23" t="s">
        <v>154</v>
      </c>
      <c r="B57" s="26" t="s">
        <v>155</v>
      </c>
      <c r="C57" s="25" t="s">
        <v>156</v>
      </c>
      <c r="D57" s="19" t="s">
        <v>328</v>
      </c>
      <c r="E57" s="50">
        <v>2015</v>
      </c>
      <c r="F57" s="50">
        <v>2018</v>
      </c>
      <c r="G57" s="50"/>
      <c r="H57" s="51">
        <v>3.657</v>
      </c>
      <c r="I57" s="50"/>
      <c r="J57" s="50"/>
      <c r="K57" s="50"/>
      <c r="L57" s="50"/>
      <c r="M57" s="50"/>
      <c r="N57" s="50"/>
      <c r="O57" s="51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38">
        <v>0.59699999999999998</v>
      </c>
      <c r="AC57" s="38"/>
      <c r="AD57" s="38"/>
      <c r="AE57" s="38"/>
      <c r="AF57" s="38"/>
      <c r="AG57" s="38">
        <v>1.627</v>
      </c>
      <c r="AH57" s="19"/>
      <c r="AI57" s="19"/>
      <c r="AJ57" s="19"/>
      <c r="AK57" s="19"/>
      <c r="AL57" s="38">
        <v>1.65</v>
      </c>
      <c r="AM57" s="19"/>
      <c r="AN57" s="19"/>
      <c r="AO57" s="19"/>
      <c r="AP57" s="19"/>
      <c r="AQ57" s="38">
        <v>1.337</v>
      </c>
      <c r="AR57" s="19"/>
      <c r="AS57" s="19"/>
      <c r="AT57" s="19"/>
      <c r="AU57" s="19"/>
      <c r="AV57" s="38">
        <f>'[1]2017'!AB59</f>
        <v>1.41</v>
      </c>
      <c r="AW57" s="19"/>
      <c r="AX57" s="19"/>
      <c r="AY57" s="19"/>
      <c r="AZ57" s="19"/>
      <c r="BA57" s="38">
        <f>'[1]2017'!AC59</f>
        <v>0.42</v>
      </c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>
        <f t="shared" si="8"/>
        <v>3.657</v>
      </c>
      <c r="BQ57" s="19"/>
      <c r="BR57" s="20"/>
      <c r="BS57" s="20"/>
      <c r="BT57" s="20"/>
      <c r="BU57" s="20">
        <f t="shared" si="9"/>
        <v>3.3839999999999999</v>
      </c>
      <c r="BV57" s="20"/>
      <c r="BW57" s="60" t="s">
        <v>336</v>
      </c>
    </row>
    <row r="58" spans="1:75" s="21" customFormat="1" ht="63" x14ac:dyDescent="0.25">
      <c r="A58" s="23" t="s">
        <v>157</v>
      </c>
      <c r="B58" s="26" t="s">
        <v>158</v>
      </c>
      <c r="C58" s="25" t="s">
        <v>159</v>
      </c>
      <c r="D58" s="19" t="s">
        <v>328</v>
      </c>
      <c r="E58" s="50">
        <v>2015</v>
      </c>
      <c r="F58" s="50">
        <v>2025</v>
      </c>
      <c r="G58" s="50"/>
      <c r="H58" s="50">
        <v>30.28</v>
      </c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38">
        <v>1.24</v>
      </c>
      <c r="AC58" s="38"/>
      <c r="AD58" s="38"/>
      <c r="AE58" s="38"/>
      <c r="AF58" s="38"/>
      <c r="AG58" s="38">
        <v>0</v>
      </c>
      <c r="AH58" s="19"/>
      <c r="AI58" s="19"/>
      <c r="AJ58" s="19"/>
      <c r="AK58" s="19"/>
      <c r="AL58" s="38">
        <v>1.24</v>
      </c>
      <c r="AM58" s="19"/>
      <c r="AN58" s="19"/>
      <c r="AO58" s="19"/>
      <c r="AP58" s="19"/>
      <c r="AQ58" s="38">
        <v>1.9059999999999999</v>
      </c>
      <c r="AR58" s="19"/>
      <c r="AS58" s="19"/>
      <c r="AT58" s="19"/>
      <c r="AU58" s="19"/>
      <c r="AV58" s="38">
        <f>'[1]2017'!AB60</f>
        <v>0.93</v>
      </c>
      <c r="AW58" s="19"/>
      <c r="AX58" s="19"/>
      <c r="AY58" s="19"/>
      <c r="AZ58" s="19"/>
      <c r="BA58" s="38">
        <f>'[1]2017'!AC60</f>
        <v>0</v>
      </c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>
        <f t="shared" si="8"/>
        <v>3.41</v>
      </c>
      <c r="BQ58" s="19"/>
      <c r="BR58" s="20"/>
      <c r="BS58" s="20"/>
      <c r="BT58" s="20"/>
      <c r="BU58" s="20">
        <f t="shared" si="9"/>
        <v>1.9059999999999999</v>
      </c>
      <c r="BV58" s="20"/>
      <c r="BW58" s="20"/>
    </row>
    <row r="59" spans="1:75" s="21" customFormat="1" ht="63" x14ac:dyDescent="0.25">
      <c r="A59" s="23" t="s">
        <v>160</v>
      </c>
      <c r="B59" s="26" t="s">
        <v>161</v>
      </c>
      <c r="C59" s="25" t="s">
        <v>162</v>
      </c>
      <c r="D59" s="19" t="s">
        <v>328</v>
      </c>
      <c r="E59" s="50">
        <v>2015</v>
      </c>
      <c r="F59" s="50">
        <v>2018</v>
      </c>
      <c r="G59" s="50"/>
      <c r="H59" s="50">
        <v>7.25</v>
      </c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38">
        <v>2.9</v>
      </c>
      <c r="AC59" s="38"/>
      <c r="AD59" s="38"/>
      <c r="AE59" s="38"/>
      <c r="AF59" s="38"/>
      <c r="AG59" s="38">
        <v>1.907</v>
      </c>
      <c r="AH59" s="19"/>
      <c r="AI59" s="19"/>
      <c r="AJ59" s="19"/>
      <c r="AK59" s="19"/>
      <c r="AL59" s="38">
        <v>1.45</v>
      </c>
      <c r="AM59" s="19"/>
      <c r="AN59" s="19"/>
      <c r="AO59" s="19"/>
      <c r="AP59" s="19"/>
      <c r="AQ59" s="38">
        <v>1.0760000000000001</v>
      </c>
      <c r="AR59" s="19"/>
      <c r="AS59" s="19"/>
      <c r="AT59" s="19"/>
      <c r="AU59" s="19"/>
      <c r="AV59" s="38">
        <f>'[1]2017'!AB61</f>
        <v>1.45</v>
      </c>
      <c r="AW59" s="19"/>
      <c r="AX59" s="19"/>
      <c r="AY59" s="19"/>
      <c r="AZ59" s="19"/>
      <c r="BA59" s="38">
        <f>'[1]2017'!AC61</f>
        <v>0</v>
      </c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>
        <f t="shared" si="8"/>
        <v>5.8</v>
      </c>
      <c r="BQ59" s="19"/>
      <c r="BR59" s="20"/>
      <c r="BS59" s="20"/>
      <c r="BT59" s="20"/>
      <c r="BU59" s="20">
        <f t="shared" si="9"/>
        <v>2.9830000000000001</v>
      </c>
      <c r="BV59" s="20"/>
      <c r="BW59" s="60" t="s">
        <v>337</v>
      </c>
    </row>
    <row r="60" spans="1:75" s="21" customFormat="1" ht="47.25" x14ac:dyDescent="0.25">
      <c r="A60" s="23" t="s">
        <v>163</v>
      </c>
      <c r="B60" s="26" t="s">
        <v>164</v>
      </c>
      <c r="C60" s="25" t="s">
        <v>165</v>
      </c>
      <c r="D60" s="19" t="s">
        <v>328</v>
      </c>
      <c r="E60" s="50">
        <v>2017</v>
      </c>
      <c r="F60" s="50">
        <v>2017</v>
      </c>
      <c r="G60" s="50"/>
      <c r="H60" s="50">
        <v>2.89</v>
      </c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38">
        <v>0</v>
      </c>
      <c r="AC60" s="38"/>
      <c r="AD60" s="38"/>
      <c r="AE60" s="38"/>
      <c r="AF60" s="38"/>
      <c r="AG60" s="38">
        <v>0</v>
      </c>
      <c r="AH60" s="19"/>
      <c r="AI60" s="19"/>
      <c r="AJ60" s="19"/>
      <c r="AK60" s="19"/>
      <c r="AL60" s="38">
        <v>0</v>
      </c>
      <c r="AM60" s="19"/>
      <c r="AN60" s="19"/>
      <c r="AO60" s="19"/>
      <c r="AP60" s="19"/>
      <c r="AQ60" s="38">
        <v>0</v>
      </c>
      <c r="AR60" s="19"/>
      <c r="AS60" s="19"/>
      <c r="AT60" s="19"/>
      <c r="AU60" s="19"/>
      <c r="AV60" s="38">
        <f>'[1]2017'!AB62</f>
        <v>0.19</v>
      </c>
      <c r="AW60" s="19"/>
      <c r="AX60" s="19"/>
      <c r="AY60" s="19"/>
      <c r="AZ60" s="19"/>
      <c r="BA60" s="38">
        <f>'[1]2017'!AC62</f>
        <v>0.21</v>
      </c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>
        <f t="shared" si="8"/>
        <v>0.19</v>
      </c>
      <c r="BQ60" s="19"/>
      <c r="BR60" s="20"/>
      <c r="BS60" s="20"/>
      <c r="BT60" s="20"/>
      <c r="BU60" s="20">
        <f t="shared" si="9"/>
        <v>0.21</v>
      </c>
      <c r="BV60" s="20"/>
      <c r="BW60" s="60" t="s">
        <v>336</v>
      </c>
    </row>
    <row r="61" spans="1:75" s="21" customFormat="1" ht="63" x14ac:dyDescent="0.25">
      <c r="A61" s="23" t="s">
        <v>166</v>
      </c>
      <c r="B61" s="26" t="s">
        <v>167</v>
      </c>
      <c r="C61" s="25" t="s">
        <v>168</v>
      </c>
      <c r="D61" s="19" t="s">
        <v>330</v>
      </c>
      <c r="E61" s="50">
        <v>2017</v>
      </c>
      <c r="F61" s="50">
        <v>2021</v>
      </c>
      <c r="G61" s="50"/>
      <c r="H61" s="50">
        <v>21.24</v>
      </c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38">
        <v>0</v>
      </c>
      <c r="AC61" s="38"/>
      <c r="AD61" s="38"/>
      <c r="AE61" s="38"/>
      <c r="AF61" s="38"/>
      <c r="AG61" s="38">
        <v>0</v>
      </c>
      <c r="AH61" s="19"/>
      <c r="AI61" s="19"/>
      <c r="AJ61" s="19"/>
      <c r="AK61" s="19"/>
      <c r="AL61" s="38">
        <v>0</v>
      </c>
      <c r="AM61" s="19"/>
      <c r="AN61" s="19"/>
      <c r="AO61" s="19"/>
      <c r="AP61" s="19"/>
      <c r="AQ61" s="38">
        <v>0</v>
      </c>
      <c r="AR61" s="19"/>
      <c r="AS61" s="19"/>
      <c r="AT61" s="19"/>
      <c r="AU61" s="19"/>
      <c r="AV61" s="38">
        <f>'[1]2017'!AB63</f>
        <v>1.42</v>
      </c>
      <c r="AW61" s="19"/>
      <c r="AX61" s="19"/>
      <c r="AY61" s="19"/>
      <c r="AZ61" s="19"/>
      <c r="BA61" s="38">
        <f>'[1]2017'!AC63</f>
        <v>1.24</v>
      </c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>
        <f t="shared" si="8"/>
        <v>1.42</v>
      </c>
      <c r="BQ61" s="19"/>
      <c r="BR61" s="20"/>
      <c r="BS61" s="20"/>
      <c r="BT61" s="20"/>
      <c r="BU61" s="20">
        <f t="shared" si="9"/>
        <v>1.24</v>
      </c>
      <c r="BV61" s="20"/>
      <c r="BW61" s="60" t="s">
        <v>336</v>
      </c>
    </row>
    <row r="62" spans="1:75" s="21" customFormat="1" ht="63" x14ac:dyDescent="0.25">
      <c r="A62" s="23" t="s">
        <v>169</v>
      </c>
      <c r="B62" s="26" t="s">
        <v>170</v>
      </c>
      <c r="C62" s="25" t="s">
        <v>171</v>
      </c>
      <c r="D62" s="19" t="s">
        <v>330</v>
      </c>
      <c r="E62" s="50">
        <v>2017</v>
      </c>
      <c r="F62" s="50">
        <v>2021</v>
      </c>
      <c r="G62" s="50"/>
      <c r="H62" s="50">
        <v>26.55</v>
      </c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38">
        <v>0</v>
      </c>
      <c r="AC62" s="38"/>
      <c r="AD62" s="38"/>
      <c r="AE62" s="38"/>
      <c r="AF62" s="38"/>
      <c r="AG62" s="38">
        <v>0</v>
      </c>
      <c r="AH62" s="19"/>
      <c r="AI62" s="19"/>
      <c r="AJ62" s="19"/>
      <c r="AK62" s="19"/>
      <c r="AL62" s="38">
        <v>0</v>
      </c>
      <c r="AM62" s="19"/>
      <c r="AN62" s="19"/>
      <c r="AO62" s="19"/>
      <c r="AP62" s="19"/>
      <c r="AQ62" s="38">
        <v>0</v>
      </c>
      <c r="AR62" s="19"/>
      <c r="AS62" s="19"/>
      <c r="AT62" s="19"/>
      <c r="AU62" s="19"/>
      <c r="AV62" s="38">
        <f>'[1]2017'!AB64</f>
        <v>1.77</v>
      </c>
      <c r="AW62" s="19"/>
      <c r="AX62" s="19"/>
      <c r="AY62" s="19"/>
      <c r="AZ62" s="19"/>
      <c r="BA62" s="38">
        <f>'[1]2017'!AC64</f>
        <v>1.6</v>
      </c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>
        <f t="shared" si="8"/>
        <v>1.77</v>
      </c>
      <c r="BQ62" s="19"/>
      <c r="BR62" s="20"/>
      <c r="BS62" s="20"/>
      <c r="BT62" s="20"/>
      <c r="BU62" s="20">
        <f t="shared" si="9"/>
        <v>1.6</v>
      </c>
      <c r="BV62" s="20"/>
      <c r="BW62" s="60" t="s">
        <v>336</v>
      </c>
    </row>
    <row r="63" spans="1:75" s="32" customFormat="1" ht="69" customHeight="1" x14ac:dyDescent="0.25">
      <c r="A63" s="23" t="s">
        <v>172</v>
      </c>
      <c r="B63" s="26" t="s">
        <v>298</v>
      </c>
      <c r="C63" s="25" t="s">
        <v>299</v>
      </c>
      <c r="D63" s="31" t="s">
        <v>330</v>
      </c>
      <c r="E63" s="31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38">
        <v>0</v>
      </c>
      <c r="AC63" s="38"/>
      <c r="AD63" s="38"/>
      <c r="AE63" s="38"/>
      <c r="AF63" s="38"/>
      <c r="AG63" s="38">
        <v>7.0000000000000007E-2</v>
      </c>
      <c r="AH63" s="19"/>
      <c r="AI63" s="19"/>
      <c r="AJ63" s="19"/>
      <c r="AK63" s="19"/>
      <c r="AL63" s="38"/>
      <c r="AM63" s="19"/>
      <c r="AN63" s="19"/>
      <c r="AO63" s="19"/>
      <c r="AP63" s="19"/>
      <c r="AQ63" s="38"/>
      <c r="AR63" s="19"/>
      <c r="AS63" s="19"/>
      <c r="AT63" s="19"/>
      <c r="AU63" s="19"/>
      <c r="AV63" s="38"/>
      <c r="AW63" s="19"/>
      <c r="AX63" s="19"/>
      <c r="AY63" s="19"/>
      <c r="AZ63" s="19"/>
      <c r="BA63" s="38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>
        <f t="shared" si="8"/>
        <v>0</v>
      </c>
      <c r="BQ63" s="19"/>
      <c r="BR63" s="20"/>
      <c r="BS63" s="20"/>
      <c r="BT63" s="20"/>
      <c r="BU63" s="20">
        <f t="shared" si="9"/>
        <v>7.0000000000000007E-2</v>
      </c>
      <c r="BV63" s="20"/>
      <c r="BW63" s="20"/>
    </row>
    <row r="64" spans="1:75" s="32" customFormat="1" ht="69" customHeight="1" x14ac:dyDescent="0.25">
      <c r="A64" s="23" t="s">
        <v>172</v>
      </c>
      <c r="B64" s="26" t="s">
        <v>300</v>
      </c>
      <c r="C64" s="25" t="s">
        <v>301</v>
      </c>
      <c r="D64" s="31" t="s">
        <v>330</v>
      </c>
      <c r="E64" s="31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38">
        <v>0</v>
      </c>
      <c r="AC64" s="38"/>
      <c r="AD64" s="38"/>
      <c r="AE64" s="38"/>
      <c r="AF64" s="38"/>
      <c r="AG64" s="38">
        <v>7.0000000000000007E-2</v>
      </c>
      <c r="AH64" s="19"/>
      <c r="AI64" s="19"/>
      <c r="AJ64" s="19"/>
      <c r="AK64" s="19"/>
      <c r="AL64" s="38">
        <v>0</v>
      </c>
      <c r="AM64" s="19"/>
      <c r="AN64" s="19"/>
      <c r="AO64" s="19"/>
      <c r="AP64" s="19"/>
      <c r="AQ64" s="39">
        <v>4.0000000000000001E-3</v>
      </c>
      <c r="AR64" s="19"/>
      <c r="AS64" s="19"/>
      <c r="AT64" s="19"/>
      <c r="AU64" s="19"/>
      <c r="AV64" s="38"/>
      <c r="AW64" s="19"/>
      <c r="AX64" s="19"/>
      <c r="AY64" s="19"/>
      <c r="AZ64" s="19"/>
      <c r="BA64" s="38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>
        <f t="shared" si="8"/>
        <v>0</v>
      </c>
      <c r="BQ64" s="19"/>
      <c r="BR64" s="20"/>
      <c r="BS64" s="20"/>
      <c r="BT64" s="20"/>
      <c r="BU64" s="20">
        <f t="shared" si="9"/>
        <v>7.400000000000001E-2</v>
      </c>
      <c r="BV64" s="20"/>
      <c r="BW64" s="20"/>
    </row>
    <row r="65" spans="1:75" s="32" customFormat="1" ht="69" customHeight="1" x14ac:dyDescent="0.25">
      <c r="A65" s="23" t="s">
        <v>172</v>
      </c>
      <c r="B65" s="26" t="s">
        <v>173</v>
      </c>
      <c r="C65" s="25" t="s">
        <v>174</v>
      </c>
      <c r="D65" s="31" t="s">
        <v>330</v>
      </c>
      <c r="E65" s="31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38"/>
      <c r="AC65" s="38"/>
      <c r="AD65" s="38"/>
      <c r="AE65" s="38"/>
      <c r="AF65" s="38"/>
      <c r="AG65" s="38"/>
      <c r="AH65" s="19"/>
      <c r="AI65" s="19"/>
      <c r="AJ65" s="19"/>
      <c r="AK65" s="19"/>
      <c r="AL65" s="38"/>
      <c r="AM65" s="19"/>
      <c r="AN65" s="19"/>
      <c r="AO65" s="19"/>
      <c r="AP65" s="19"/>
      <c r="AQ65" s="39"/>
      <c r="AR65" s="19"/>
      <c r="AS65" s="19"/>
      <c r="AT65" s="19"/>
      <c r="AU65" s="19"/>
      <c r="AV65" s="38">
        <f>'[1]2017'!AB65</f>
        <v>0</v>
      </c>
      <c r="AW65" s="19"/>
      <c r="AX65" s="19"/>
      <c r="AY65" s="19"/>
      <c r="AZ65" s="19"/>
      <c r="BA65" s="38">
        <f>'[1]2017'!AC65</f>
        <v>0.89</v>
      </c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>
        <f t="shared" si="8"/>
        <v>0</v>
      </c>
      <c r="BQ65" s="19"/>
      <c r="BR65" s="20"/>
      <c r="BS65" s="20"/>
      <c r="BT65" s="20"/>
      <c r="BU65" s="20">
        <f t="shared" si="9"/>
        <v>0.89</v>
      </c>
      <c r="BV65" s="20"/>
      <c r="BW65" s="20"/>
    </row>
    <row r="66" spans="1:75" s="57" customFormat="1" ht="69" customHeight="1" x14ac:dyDescent="0.25">
      <c r="A66" s="30" t="s">
        <v>175</v>
      </c>
      <c r="B66" s="24" t="s">
        <v>176</v>
      </c>
      <c r="C66" s="40" t="s">
        <v>82</v>
      </c>
      <c r="D66" s="56"/>
      <c r="E66" s="49">
        <v>2015</v>
      </c>
      <c r="F66" s="49">
        <v>2022</v>
      </c>
      <c r="G66" s="49"/>
      <c r="H66" s="42">
        <f t="shared" ref="H66" si="45">+H67+H75</f>
        <v>213.32499999999999</v>
      </c>
      <c r="I66" s="49"/>
      <c r="J66" s="49"/>
      <c r="K66" s="49"/>
      <c r="L66" s="49"/>
      <c r="M66" s="49"/>
      <c r="N66" s="49"/>
      <c r="O66" s="42">
        <f t="shared" ref="O66" si="46">+O67+O75</f>
        <v>0</v>
      </c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2">
        <f t="shared" ref="AB66" si="47">+AB67+AB75</f>
        <v>6.7549999999999999</v>
      </c>
      <c r="AC66" s="55"/>
      <c r="AD66" s="55"/>
      <c r="AE66" s="55"/>
      <c r="AF66" s="55"/>
      <c r="AG66" s="42">
        <f t="shared" ref="AG66" si="48">+AG67+AG75</f>
        <v>0</v>
      </c>
      <c r="AH66" s="41"/>
      <c r="AI66" s="41"/>
      <c r="AJ66" s="41"/>
      <c r="AK66" s="41"/>
      <c r="AL66" s="42">
        <f t="shared" ref="AL66" si="49">+AL67+AL75</f>
        <v>19.920000000000002</v>
      </c>
      <c r="AM66" s="41"/>
      <c r="AN66" s="41"/>
      <c r="AO66" s="41"/>
      <c r="AP66" s="41"/>
      <c r="AQ66" s="42">
        <f t="shared" ref="AQ66" si="50">+AQ67+AQ75</f>
        <v>5.1129999999999995</v>
      </c>
      <c r="AR66" s="41"/>
      <c r="AS66" s="41"/>
      <c r="AT66" s="41"/>
      <c r="AU66" s="41"/>
      <c r="AV66" s="42">
        <f t="shared" ref="AV66" si="51">+AV67+AV75</f>
        <v>27.25</v>
      </c>
      <c r="AW66" s="41"/>
      <c r="AX66" s="41"/>
      <c r="AY66" s="41"/>
      <c r="AZ66" s="41"/>
      <c r="BA66" s="42">
        <f t="shared" ref="BA66" si="52">+BA67+BA75</f>
        <v>11.25</v>
      </c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>
        <f t="shared" si="8"/>
        <v>53.924999999999997</v>
      </c>
      <c r="BQ66" s="41"/>
      <c r="BR66" s="43"/>
      <c r="BS66" s="43"/>
      <c r="BT66" s="43"/>
      <c r="BU66" s="43">
        <f t="shared" si="9"/>
        <v>16.363</v>
      </c>
      <c r="BV66" s="43"/>
      <c r="BW66" s="43"/>
    </row>
    <row r="67" spans="1:75" s="21" customFormat="1" ht="47.25" x14ac:dyDescent="0.25">
      <c r="A67" s="23" t="s">
        <v>177</v>
      </c>
      <c r="B67" s="26" t="s">
        <v>178</v>
      </c>
      <c r="C67" s="25" t="s">
        <v>82</v>
      </c>
      <c r="D67" s="19"/>
      <c r="E67" s="50">
        <v>2015</v>
      </c>
      <c r="F67" s="50">
        <v>2022</v>
      </c>
      <c r="G67" s="50"/>
      <c r="H67" s="37">
        <f>SUM(H68:H74)</f>
        <v>213.32499999999999</v>
      </c>
      <c r="I67" s="50"/>
      <c r="J67" s="50"/>
      <c r="K67" s="50"/>
      <c r="L67" s="50"/>
      <c r="M67" s="50"/>
      <c r="N67" s="50"/>
      <c r="O67" s="37">
        <f>SUM(O68:O74)</f>
        <v>0</v>
      </c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37">
        <f t="shared" ref="AB67" si="53">SUM(AB68:AB74)</f>
        <v>6.7549999999999999</v>
      </c>
      <c r="AC67" s="38"/>
      <c r="AD67" s="38"/>
      <c r="AE67" s="38"/>
      <c r="AF67" s="38"/>
      <c r="AG67" s="37">
        <f t="shared" ref="AG67" si="54">SUM(AG68:AG74)</f>
        <v>0</v>
      </c>
      <c r="AH67" s="19"/>
      <c r="AI67" s="19"/>
      <c r="AJ67" s="19"/>
      <c r="AK67" s="19"/>
      <c r="AL67" s="37">
        <f t="shared" ref="AL67" si="55">SUM(AL68:AL74)</f>
        <v>19.920000000000002</v>
      </c>
      <c r="AM67" s="19"/>
      <c r="AN67" s="19"/>
      <c r="AO67" s="19"/>
      <c r="AP67" s="19"/>
      <c r="AQ67" s="37">
        <f t="shared" ref="AQ67" si="56">SUM(AQ68:AQ74)</f>
        <v>5.1129999999999995</v>
      </c>
      <c r="AR67" s="19"/>
      <c r="AS67" s="19"/>
      <c r="AT67" s="19"/>
      <c r="AU67" s="19"/>
      <c r="AV67" s="37">
        <f t="shared" ref="AV67" si="57">SUM(AV68:AV74)</f>
        <v>27.25</v>
      </c>
      <c r="AW67" s="19"/>
      <c r="AX67" s="19"/>
      <c r="AY67" s="19"/>
      <c r="AZ67" s="19"/>
      <c r="BA67" s="37">
        <f t="shared" ref="BA67" si="58">SUM(BA68:BA74)</f>
        <v>11.25</v>
      </c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>
        <f t="shared" si="8"/>
        <v>53.924999999999997</v>
      </c>
      <c r="BQ67" s="19"/>
      <c r="BR67" s="20"/>
      <c r="BS67" s="20"/>
      <c r="BT67" s="20"/>
      <c r="BU67" s="20">
        <f t="shared" si="9"/>
        <v>16.363</v>
      </c>
      <c r="BV67" s="20"/>
      <c r="BW67" s="20"/>
    </row>
    <row r="68" spans="1:75" s="21" customFormat="1" ht="63" x14ac:dyDescent="0.25">
      <c r="A68" s="23" t="s">
        <v>179</v>
      </c>
      <c r="B68" s="26" t="s">
        <v>180</v>
      </c>
      <c r="C68" s="25" t="s">
        <v>181</v>
      </c>
      <c r="D68" s="19" t="s">
        <v>329</v>
      </c>
      <c r="E68" s="50">
        <v>2016</v>
      </c>
      <c r="F68" s="50">
        <v>2021</v>
      </c>
      <c r="G68" s="50"/>
      <c r="H68" s="50">
        <v>106.38</v>
      </c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38">
        <v>0</v>
      </c>
      <c r="AC68" s="38"/>
      <c r="AD68" s="38"/>
      <c r="AE68" s="38"/>
      <c r="AF68" s="38"/>
      <c r="AG68" s="38">
        <v>0</v>
      </c>
      <c r="AH68" s="19"/>
      <c r="AI68" s="19"/>
      <c r="AJ68" s="19"/>
      <c r="AK68" s="19"/>
      <c r="AL68" s="38">
        <v>7.32</v>
      </c>
      <c r="AM68" s="19"/>
      <c r="AN68" s="19"/>
      <c r="AO68" s="19"/>
      <c r="AP68" s="19"/>
      <c r="AQ68" s="39">
        <v>0</v>
      </c>
      <c r="AR68" s="19"/>
      <c r="AS68" s="19"/>
      <c r="AT68" s="19"/>
      <c r="AU68" s="19"/>
      <c r="AV68" s="38">
        <f>'[1]2017'!AB68</f>
        <v>11.84</v>
      </c>
      <c r="AW68" s="19"/>
      <c r="AX68" s="19"/>
      <c r="AY68" s="19"/>
      <c r="AZ68" s="19"/>
      <c r="BA68" s="38">
        <f>'[1]2017'!AC68</f>
        <v>0</v>
      </c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>
        <f t="shared" si="8"/>
        <v>19.16</v>
      </c>
      <c r="BQ68" s="19"/>
      <c r="BR68" s="20"/>
      <c r="BS68" s="20"/>
      <c r="BT68" s="20"/>
      <c r="BU68" s="20">
        <f t="shared" si="9"/>
        <v>0</v>
      </c>
      <c r="BV68" s="20"/>
      <c r="BW68" s="60" t="s">
        <v>338</v>
      </c>
    </row>
    <row r="69" spans="1:75" s="21" customFormat="1" ht="94.5" x14ac:dyDescent="0.25">
      <c r="A69" s="23" t="s">
        <v>182</v>
      </c>
      <c r="B69" s="26" t="s">
        <v>183</v>
      </c>
      <c r="C69" s="25" t="s">
        <v>184</v>
      </c>
      <c r="D69" s="19" t="s">
        <v>328</v>
      </c>
      <c r="E69" s="50">
        <v>2015</v>
      </c>
      <c r="F69" s="50">
        <v>2017</v>
      </c>
      <c r="G69" s="50"/>
      <c r="H69" s="50">
        <v>13.124000000000001</v>
      </c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38">
        <v>2.6240000000000001</v>
      </c>
      <c r="AC69" s="38"/>
      <c r="AD69" s="38"/>
      <c r="AE69" s="38"/>
      <c r="AF69" s="38"/>
      <c r="AG69" s="38">
        <v>0</v>
      </c>
      <c r="AH69" s="19"/>
      <c r="AI69" s="19"/>
      <c r="AJ69" s="19"/>
      <c r="AK69" s="19"/>
      <c r="AL69" s="38">
        <v>5.24</v>
      </c>
      <c r="AM69" s="19"/>
      <c r="AN69" s="19"/>
      <c r="AO69" s="19"/>
      <c r="AP69" s="19"/>
      <c r="AQ69" s="39">
        <v>2.722</v>
      </c>
      <c r="AR69" s="19"/>
      <c r="AS69" s="19"/>
      <c r="AT69" s="19"/>
      <c r="AU69" s="19"/>
      <c r="AV69" s="38">
        <f>'[1]2017'!AB69</f>
        <v>5.26</v>
      </c>
      <c r="AW69" s="19"/>
      <c r="AX69" s="19"/>
      <c r="AY69" s="19"/>
      <c r="AZ69" s="19"/>
      <c r="BA69" s="38">
        <f>'[1]2017'!AC69</f>
        <v>0</v>
      </c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>
        <f t="shared" si="8"/>
        <v>13.124000000000001</v>
      </c>
      <c r="BQ69" s="19"/>
      <c r="BR69" s="20"/>
      <c r="BS69" s="20"/>
      <c r="BT69" s="20"/>
      <c r="BU69" s="20">
        <f t="shared" si="9"/>
        <v>2.722</v>
      </c>
      <c r="BV69" s="20"/>
      <c r="BW69" s="60" t="s">
        <v>336</v>
      </c>
    </row>
    <row r="70" spans="1:75" s="21" customFormat="1" ht="47.25" x14ac:dyDescent="0.25">
      <c r="A70" s="23" t="s">
        <v>185</v>
      </c>
      <c r="B70" s="26" t="s">
        <v>186</v>
      </c>
      <c r="C70" s="25" t="s">
        <v>187</v>
      </c>
      <c r="D70" s="19" t="s">
        <v>328</v>
      </c>
      <c r="E70" s="50">
        <v>2018</v>
      </c>
      <c r="F70" s="50">
        <v>2022</v>
      </c>
      <c r="G70" s="50"/>
      <c r="H70" s="50">
        <v>67.38</v>
      </c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38"/>
      <c r="AC70" s="38"/>
      <c r="AD70" s="38"/>
      <c r="AE70" s="38"/>
      <c r="AF70" s="38"/>
      <c r="AG70" s="38"/>
      <c r="AH70" s="19"/>
      <c r="AI70" s="19"/>
      <c r="AJ70" s="19"/>
      <c r="AK70" s="19"/>
      <c r="AL70" s="38"/>
      <c r="AM70" s="19"/>
      <c r="AN70" s="19"/>
      <c r="AO70" s="19"/>
      <c r="AP70" s="19"/>
      <c r="AQ70" s="39"/>
      <c r="AR70" s="19"/>
      <c r="AS70" s="19"/>
      <c r="AT70" s="19"/>
      <c r="AU70" s="19"/>
      <c r="AV70" s="38">
        <f>'[1]2017'!AB70</f>
        <v>0</v>
      </c>
      <c r="AW70" s="19"/>
      <c r="AX70" s="19"/>
      <c r="AY70" s="19"/>
      <c r="AZ70" s="19"/>
      <c r="BA70" s="38">
        <f>'[1]2017'!AC70</f>
        <v>3.44</v>
      </c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>
        <f t="shared" si="8"/>
        <v>0</v>
      </c>
      <c r="BQ70" s="19"/>
      <c r="BR70" s="20"/>
      <c r="BS70" s="20"/>
      <c r="BT70" s="20"/>
      <c r="BU70" s="20">
        <f t="shared" si="9"/>
        <v>3.44</v>
      </c>
      <c r="BV70" s="20"/>
      <c r="BW70" s="60" t="s">
        <v>336</v>
      </c>
    </row>
    <row r="71" spans="1:75" s="21" customFormat="1" ht="47.25" x14ac:dyDescent="0.25">
      <c r="A71" s="23" t="s">
        <v>188</v>
      </c>
      <c r="B71" s="26" t="s">
        <v>189</v>
      </c>
      <c r="C71" s="25" t="s">
        <v>190</v>
      </c>
      <c r="D71" s="19" t="s">
        <v>328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38"/>
      <c r="AC71" s="38"/>
      <c r="AD71" s="38"/>
      <c r="AE71" s="38"/>
      <c r="AF71" s="38"/>
      <c r="AG71" s="38"/>
      <c r="AH71" s="19"/>
      <c r="AI71" s="19"/>
      <c r="AJ71" s="19"/>
      <c r="AK71" s="19"/>
      <c r="AL71" s="38"/>
      <c r="AM71" s="19"/>
      <c r="AN71" s="19"/>
      <c r="AO71" s="19"/>
      <c r="AP71" s="19"/>
      <c r="AQ71" s="39"/>
      <c r="AR71" s="19"/>
      <c r="AS71" s="19"/>
      <c r="AT71" s="19"/>
      <c r="AU71" s="19"/>
      <c r="AV71" s="38">
        <f>'[1]2017'!AB71</f>
        <v>0</v>
      </c>
      <c r="AW71" s="19"/>
      <c r="AX71" s="19"/>
      <c r="AY71" s="19"/>
      <c r="AZ71" s="19"/>
      <c r="BA71" s="38">
        <f>'[1]2017'!AC71</f>
        <v>0.78</v>
      </c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>
        <f t="shared" si="8"/>
        <v>0</v>
      </c>
      <c r="BQ71" s="19"/>
      <c r="BR71" s="20"/>
      <c r="BS71" s="20"/>
      <c r="BT71" s="20"/>
      <c r="BU71" s="20">
        <f t="shared" si="9"/>
        <v>0.78</v>
      </c>
      <c r="BV71" s="20"/>
      <c r="BW71" s="60" t="s">
        <v>336</v>
      </c>
    </row>
    <row r="72" spans="1:75" s="21" customFormat="1" ht="47.25" x14ac:dyDescent="0.25">
      <c r="A72" s="23" t="s">
        <v>191</v>
      </c>
      <c r="B72" s="26" t="s">
        <v>192</v>
      </c>
      <c r="C72" s="25" t="s">
        <v>193</v>
      </c>
      <c r="D72" s="19" t="s">
        <v>328</v>
      </c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38"/>
      <c r="AC72" s="38"/>
      <c r="AD72" s="38"/>
      <c r="AE72" s="38"/>
      <c r="AF72" s="38"/>
      <c r="AG72" s="38"/>
      <c r="AH72" s="19"/>
      <c r="AI72" s="19"/>
      <c r="AJ72" s="19"/>
      <c r="AK72" s="19"/>
      <c r="AL72" s="38"/>
      <c r="AM72" s="19"/>
      <c r="AN72" s="19"/>
      <c r="AO72" s="19"/>
      <c r="AP72" s="19"/>
      <c r="AQ72" s="39"/>
      <c r="AR72" s="19"/>
      <c r="AS72" s="19"/>
      <c r="AT72" s="19"/>
      <c r="AU72" s="19"/>
      <c r="AV72" s="38">
        <f>'[1]2017'!AB72</f>
        <v>0</v>
      </c>
      <c r="AW72" s="19"/>
      <c r="AX72" s="19"/>
      <c r="AY72" s="19"/>
      <c r="AZ72" s="19"/>
      <c r="BA72" s="38">
        <f>'[1]2017'!AC72</f>
        <v>0.28000000000000003</v>
      </c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>
        <f t="shared" si="8"/>
        <v>0</v>
      </c>
      <c r="BQ72" s="19"/>
      <c r="BR72" s="20"/>
      <c r="BS72" s="20"/>
      <c r="BT72" s="20"/>
      <c r="BU72" s="20">
        <f t="shared" si="9"/>
        <v>0.28000000000000003</v>
      </c>
      <c r="BV72" s="20"/>
      <c r="BW72" s="60" t="s">
        <v>336</v>
      </c>
    </row>
    <row r="73" spans="1:75" s="21" customFormat="1" ht="94.5" x14ac:dyDescent="0.25">
      <c r="A73" s="23" t="s">
        <v>185</v>
      </c>
      <c r="B73" s="26" t="s">
        <v>194</v>
      </c>
      <c r="C73" s="25" t="s">
        <v>195</v>
      </c>
      <c r="D73" s="19" t="s">
        <v>328</v>
      </c>
      <c r="E73" s="50">
        <v>2015</v>
      </c>
      <c r="F73" s="50">
        <v>2018</v>
      </c>
      <c r="G73" s="50"/>
      <c r="H73" s="50">
        <v>11.5</v>
      </c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38">
        <v>1.9</v>
      </c>
      <c r="AC73" s="38"/>
      <c r="AD73" s="38"/>
      <c r="AE73" s="38"/>
      <c r="AF73" s="38"/>
      <c r="AG73" s="38">
        <v>0</v>
      </c>
      <c r="AH73" s="19"/>
      <c r="AI73" s="19"/>
      <c r="AJ73" s="19"/>
      <c r="AK73" s="19"/>
      <c r="AL73" s="38">
        <v>2.4</v>
      </c>
      <c r="AM73" s="19"/>
      <c r="AN73" s="19"/>
      <c r="AO73" s="19"/>
      <c r="AP73" s="19"/>
      <c r="AQ73" s="39">
        <v>2.391</v>
      </c>
      <c r="AR73" s="19"/>
      <c r="AS73" s="19"/>
      <c r="AT73" s="19"/>
      <c r="AU73" s="19"/>
      <c r="AV73" s="38">
        <f>'[1]2017'!AB73</f>
        <v>2.4</v>
      </c>
      <c r="AW73" s="19"/>
      <c r="AX73" s="19"/>
      <c r="AY73" s="19"/>
      <c r="AZ73" s="19"/>
      <c r="BA73" s="38">
        <f>'[1]2017'!AC73</f>
        <v>0</v>
      </c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>
        <f t="shared" si="8"/>
        <v>6.6999999999999993</v>
      </c>
      <c r="BQ73" s="19"/>
      <c r="BR73" s="20"/>
      <c r="BS73" s="20"/>
      <c r="BT73" s="20"/>
      <c r="BU73" s="20">
        <f t="shared" si="9"/>
        <v>2.391</v>
      </c>
      <c r="BV73" s="20"/>
      <c r="BW73" s="60" t="s">
        <v>339</v>
      </c>
    </row>
    <row r="74" spans="1:75" s="21" customFormat="1" ht="63" x14ac:dyDescent="0.25">
      <c r="A74" s="23" t="s">
        <v>188</v>
      </c>
      <c r="B74" s="26" t="s">
        <v>196</v>
      </c>
      <c r="C74" s="25" t="s">
        <v>197</v>
      </c>
      <c r="D74" s="19" t="s">
        <v>328</v>
      </c>
      <c r="E74" s="50">
        <v>2015</v>
      </c>
      <c r="F74" s="50">
        <v>2017</v>
      </c>
      <c r="G74" s="50"/>
      <c r="H74" s="50">
        <v>14.941000000000001</v>
      </c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38">
        <v>2.2309999999999999</v>
      </c>
      <c r="AC74" s="38"/>
      <c r="AD74" s="38"/>
      <c r="AE74" s="38"/>
      <c r="AF74" s="38"/>
      <c r="AG74" s="38">
        <v>0</v>
      </c>
      <c r="AH74" s="19"/>
      <c r="AI74" s="19"/>
      <c r="AJ74" s="19"/>
      <c r="AK74" s="19"/>
      <c r="AL74" s="38">
        <v>4.96</v>
      </c>
      <c r="AM74" s="19"/>
      <c r="AN74" s="19"/>
      <c r="AO74" s="19"/>
      <c r="AP74" s="19"/>
      <c r="AQ74" s="39">
        <v>0</v>
      </c>
      <c r="AR74" s="19"/>
      <c r="AS74" s="19"/>
      <c r="AT74" s="19"/>
      <c r="AU74" s="19"/>
      <c r="AV74" s="38">
        <f>'[1]2017'!AB74</f>
        <v>7.75</v>
      </c>
      <c r="AW74" s="19"/>
      <c r="AX74" s="19"/>
      <c r="AY74" s="19"/>
      <c r="AZ74" s="19"/>
      <c r="BA74" s="38">
        <f>'[1]2017'!AC74</f>
        <v>6.75</v>
      </c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>
        <f t="shared" si="8"/>
        <v>14.940999999999999</v>
      </c>
      <c r="BQ74" s="19"/>
      <c r="BR74" s="20"/>
      <c r="BS74" s="20"/>
      <c r="BT74" s="20"/>
      <c r="BU74" s="20">
        <f t="shared" si="9"/>
        <v>6.75</v>
      </c>
      <c r="BV74" s="20"/>
      <c r="BW74" s="60" t="s">
        <v>340</v>
      </c>
    </row>
    <row r="75" spans="1:75" s="21" customFormat="1" ht="63" x14ac:dyDescent="0.25">
      <c r="A75" s="23" t="s">
        <v>198</v>
      </c>
      <c r="B75" s="26" t="s">
        <v>199</v>
      </c>
      <c r="C75" s="25" t="s">
        <v>82</v>
      </c>
      <c r="D75" s="19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38">
        <v>0</v>
      </c>
      <c r="AC75" s="38"/>
      <c r="AD75" s="38"/>
      <c r="AE75" s="38"/>
      <c r="AF75" s="38"/>
      <c r="AG75" s="38">
        <v>0</v>
      </c>
      <c r="AH75" s="19"/>
      <c r="AI75" s="19"/>
      <c r="AJ75" s="19"/>
      <c r="AK75" s="19"/>
      <c r="AL75" s="38"/>
      <c r="AM75" s="19"/>
      <c r="AN75" s="19"/>
      <c r="AO75" s="19"/>
      <c r="AP75" s="19"/>
      <c r="AQ75" s="38"/>
      <c r="AR75" s="19"/>
      <c r="AS75" s="19"/>
      <c r="AT75" s="19"/>
      <c r="AU75" s="19"/>
      <c r="AV75" s="38"/>
      <c r="AW75" s="19"/>
      <c r="AX75" s="19"/>
      <c r="AY75" s="19"/>
      <c r="AZ75" s="19"/>
      <c r="BA75" s="38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>
        <f t="shared" si="8"/>
        <v>0</v>
      </c>
      <c r="BQ75" s="19"/>
      <c r="BR75" s="20"/>
      <c r="BS75" s="20"/>
      <c r="BT75" s="20"/>
      <c r="BU75" s="20">
        <f t="shared" si="9"/>
        <v>0</v>
      </c>
      <c r="BV75" s="20"/>
      <c r="BW75" s="20"/>
    </row>
    <row r="76" spans="1:75" s="44" customFormat="1" ht="47.25" x14ac:dyDescent="0.25">
      <c r="A76" s="30" t="s">
        <v>200</v>
      </c>
      <c r="B76" s="24" t="s">
        <v>201</v>
      </c>
      <c r="C76" s="40" t="s">
        <v>82</v>
      </c>
      <c r="D76" s="41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55">
        <v>0</v>
      </c>
      <c r="AC76" s="55"/>
      <c r="AD76" s="55"/>
      <c r="AE76" s="55"/>
      <c r="AF76" s="55"/>
      <c r="AG76" s="55">
        <v>0</v>
      </c>
      <c r="AH76" s="41"/>
      <c r="AI76" s="41"/>
      <c r="AJ76" s="41"/>
      <c r="AK76" s="41"/>
      <c r="AL76" s="55"/>
      <c r="AM76" s="41"/>
      <c r="AN76" s="41"/>
      <c r="AO76" s="41"/>
      <c r="AP76" s="41"/>
      <c r="AQ76" s="55"/>
      <c r="AR76" s="41"/>
      <c r="AS76" s="41"/>
      <c r="AT76" s="41"/>
      <c r="AU76" s="41"/>
      <c r="AV76" s="55"/>
      <c r="AW76" s="41"/>
      <c r="AX76" s="41"/>
      <c r="AY76" s="41"/>
      <c r="AZ76" s="41"/>
      <c r="BA76" s="55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>
        <f t="shared" si="8"/>
        <v>0</v>
      </c>
      <c r="BQ76" s="41"/>
      <c r="BR76" s="43"/>
      <c r="BS76" s="43"/>
      <c r="BT76" s="43"/>
      <c r="BU76" s="43">
        <f t="shared" si="9"/>
        <v>0</v>
      </c>
      <c r="BV76" s="43"/>
      <c r="BW76" s="43"/>
    </row>
    <row r="77" spans="1:75" s="44" customFormat="1" ht="63" x14ac:dyDescent="0.25">
      <c r="A77" s="30" t="s">
        <v>202</v>
      </c>
      <c r="B77" s="24" t="s">
        <v>203</v>
      </c>
      <c r="C77" s="40" t="s">
        <v>82</v>
      </c>
      <c r="D77" s="41"/>
      <c r="E77" s="49">
        <v>2016</v>
      </c>
      <c r="F77" s="49">
        <v>2021</v>
      </c>
      <c r="G77" s="49"/>
      <c r="H77" s="42">
        <f t="shared" ref="H77" si="59">+H78+H81</f>
        <v>161.66</v>
      </c>
      <c r="I77" s="49"/>
      <c r="J77" s="49"/>
      <c r="K77" s="49"/>
      <c r="L77" s="49"/>
      <c r="M77" s="49"/>
      <c r="N77" s="49"/>
      <c r="O77" s="42">
        <f t="shared" ref="O77" si="60">+O78+O81</f>
        <v>0</v>
      </c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2">
        <f t="shared" ref="AB77" si="61">+AB78+AB81</f>
        <v>0</v>
      </c>
      <c r="AC77" s="55"/>
      <c r="AD77" s="55"/>
      <c r="AE77" s="55"/>
      <c r="AF77" s="55"/>
      <c r="AG77" s="42">
        <f t="shared" ref="AG77" si="62">+AG78+AG81</f>
        <v>0</v>
      </c>
      <c r="AH77" s="41"/>
      <c r="AI77" s="41"/>
      <c r="AJ77" s="41"/>
      <c r="AK77" s="41"/>
      <c r="AL77" s="42">
        <f t="shared" ref="AL77" si="63">+AL78+AL81</f>
        <v>12.6</v>
      </c>
      <c r="AM77" s="41"/>
      <c r="AN77" s="41"/>
      <c r="AO77" s="41"/>
      <c r="AP77" s="41"/>
      <c r="AQ77" s="42">
        <f t="shared" ref="AQ77" si="64">+AQ78+AQ81</f>
        <v>5.1050000000000004</v>
      </c>
      <c r="AR77" s="41"/>
      <c r="AS77" s="41"/>
      <c r="AT77" s="41"/>
      <c r="AU77" s="41"/>
      <c r="AV77" s="42">
        <f t="shared" ref="AV77" si="65">+AV78+AV81</f>
        <v>15.31</v>
      </c>
      <c r="AW77" s="41"/>
      <c r="AX77" s="41"/>
      <c r="AY77" s="41"/>
      <c r="AZ77" s="41"/>
      <c r="BA77" s="42">
        <f t="shared" ref="BA77" si="66">+BA78+BA81</f>
        <v>3.0999999999999996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>
        <f t="shared" si="8"/>
        <v>27.91</v>
      </c>
      <c r="BQ77" s="41"/>
      <c r="BR77" s="43"/>
      <c r="BS77" s="43"/>
      <c r="BT77" s="43"/>
      <c r="BU77" s="43">
        <f t="shared" si="9"/>
        <v>8.2050000000000001</v>
      </c>
      <c r="BV77" s="43"/>
      <c r="BW77" s="43"/>
    </row>
    <row r="78" spans="1:75" s="21" customFormat="1" ht="47.25" x14ac:dyDescent="0.25">
      <c r="A78" s="23" t="s">
        <v>204</v>
      </c>
      <c r="B78" s="26" t="s">
        <v>205</v>
      </c>
      <c r="C78" s="25" t="s">
        <v>82</v>
      </c>
      <c r="D78" s="19"/>
      <c r="E78" s="50">
        <v>2016</v>
      </c>
      <c r="F78" s="50">
        <v>2021</v>
      </c>
      <c r="G78" s="50"/>
      <c r="H78" s="37">
        <f>SUM(H79:H80)</f>
        <v>123.06</v>
      </c>
      <c r="I78" s="50"/>
      <c r="J78" s="50"/>
      <c r="K78" s="50"/>
      <c r="L78" s="50"/>
      <c r="M78" s="50"/>
      <c r="N78" s="50"/>
      <c r="O78" s="37">
        <f>SUM(O79:O80)</f>
        <v>0</v>
      </c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37">
        <f t="shared" ref="AB78" si="67">SUM(AB79:AB80)</f>
        <v>0</v>
      </c>
      <c r="AC78" s="38"/>
      <c r="AD78" s="38"/>
      <c r="AE78" s="38"/>
      <c r="AF78" s="38"/>
      <c r="AG78" s="37">
        <f t="shared" ref="AG78" si="68">SUM(AG79:AG80)</f>
        <v>0</v>
      </c>
      <c r="AH78" s="19"/>
      <c r="AI78" s="19"/>
      <c r="AJ78" s="19"/>
      <c r="AK78" s="19"/>
      <c r="AL78" s="37">
        <f t="shared" ref="AL78" si="69">SUM(AL79:AL80)</f>
        <v>4</v>
      </c>
      <c r="AM78" s="19"/>
      <c r="AN78" s="19"/>
      <c r="AO78" s="19"/>
      <c r="AP78" s="19"/>
      <c r="AQ78" s="37">
        <f t="shared" ref="AQ78" si="70">SUM(AQ79:AQ80)</f>
        <v>5.1050000000000004</v>
      </c>
      <c r="AR78" s="19"/>
      <c r="AS78" s="19"/>
      <c r="AT78" s="19"/>
      <c r="AU78" s="19"/>
      <c r="AV78" s="37">
        <f t="shared" ref="AV78" si="71">SUM(AV79:AV80)</f>
        <v>15.31</v>
      </c>
      <c r="AW78" s="19"/>
      <c r="AX78" s="19"/>
      <c r="AY78" s="19"/>
      <c r="AZ78" s="19"/>
      <c r="BA78" s="37">
        <f t="shared" ref="BA78" si="72">SUM(BA79:BA80)</f>
        <v>2.11</v>
      </c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>
        <f t="shared" si="8"/>
        <v>19.310000000000002</v>
      </c>
      <c r="BQ78" s="19"/>
      <c r="BR78" s="20"/>
      <c r="BS78" s="20"/>
      <c r="BT78" s="20"/>
      <c r="BU78" s="20">
        <f t="shared" si="9"/>
        <v>7.2149999999999999</v>
      </c>
      <c r="BV78" s="20"/>
      <c r="BW78" s="20"/>
    </row>
    <row r="79" spans="1:75" s="21" customFormat="1" ht="63" x14ac:dyDescent="0.25">
      <c r="A79" s="23" t="s">
        <v>206</v>
      </c>
      <c r="B79" s="26" t="s">
        <v>207</v>
      </c>
      <c r="C79" s="25" t="s">
        <v>208</v>
      </c>
      <c r="D79" s="19" t="s">
        <v>328</v>
      </c>
      <c r="E79" s="50">
        <v>2016</v>
      </c>
      <c r="F79" s="50">
        <v>2021</v>
      </c>
      <c r="G79" s="50"/>
      <c r="H79" s="50">
        <v>114.56</v>
      </c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38">
        <v>0</v>
      </c>
      <c r="AC79" s="38"/>
      <c r="AD79" s="38"/>
      <c r="AE79" s="38"/>
      <c r="AF79" s="38"/>
      <c r="AG79" s="38">
        <v>0</v>
      </c>
      <c r="AH79" s="19"/>
      <c r="AI79" s="19"/>
      <c r="AJ79" s="19"/>
      <c r="AK79" s="19"/>
      <c r="AL79" s="38">
        <v>2</v>
      </c>
      <c r="AM79" s="19"/>
      <c r="AN79" s="19"/>
      <c r="AO79" s="19"/>
      <c r="AP79" s="19"/>
      <c r="AQ79" s="39">
        <v>5.1050000000000004</v>
      </c>
      <c r="AR79" s="19"/>
      <c r="AS79" s="19"/>
      <c r="AT79" s="19"/>
      <c r="AU79" s="19"/>
      <c r="AV79" s="38">
        <f>'[1]2017'!AB79</f>
        <v>8.81</v>
      </c>
      <c r="AW79" s="19"/>
      <c r="AX79" s="19"/>
      <c r="AY79" s="19"/>
      <c r="AZ79" s="19"/>
      <c r="BA79" s="38">
        <f>'[1]2017'!AC79</f>
        <v>2.11</v>
      </c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>
        <f t="shared" si="8"/>
        <v>10.81</v>
      </c>
      <c r="BQ79" s="19"/>
      <c r="BR79" s="20"/>
      <c r="BS79" s="20"/>
      <c r="BT79" s="20"/>
      <c r="BU79" s="20">
        <f t="shared" si="9"/>
        <v>7.2149999999999999</v>
      </c>
      <c r="BV79" s="20"/>
      <c r="BW79" s="60" t="s">
        <v>341</v>
      </c>
    </row>
    <row r="80" spans="1:75" s="21" customFormat="1" ht="63" x14ac:dyDescent="0.25">
      <c r="A80" s="23" t="s">
        <v>209</v>
      </c>
      <c r="B80" s="26" t="s">
        <v>210</v>
      </c>
      <c r="C80" s="25" t="s">
        <v>211</v>
      </c>
      <c r="D80" s="19" t="s">
        <v>329</v>
      </c>
      <c r="E80" s="50">
        <v>2016</v>
      </c>
      <c r="F80" s="50">
        <v>2017</v>
      </c>
      <c r="G80" s="50"/>
      <c r="H80" s="50">
        <v>8.5</v>
      </c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38">
        <v>0</v>
      </c>
      <c r="AC80" s="38"/>
      <c r="AD80" s="38"/>
      <c r="AE80" s="38"/>
      <c r="AF80" s="38"/>
      <c r="AG80" s="38">
        <v>0</v>
      </c>
      <c r="AH80" s="19"/>
      <c r="AI80" s="19"/>
      <c r="AJ80" s="19"/>
      <c r="AK80" s="19"/>
      <c r="AL80" s="38">
        <v>2</v>
      </c>
      <c r="AM80" s="19"/>
      <c r="AN80" s="19"/>
      <c r="AO80" s="19"/>
      <c r="AP80" s="19"/>
      <c r="AQ80" s="39">
        <v>0</v>
      </c>
      <c r="AR80" s="19"/>
      <c r="AS80" s="19"/>
      <c r="AT80" s="19"/>
      <c r="AU80" s="19"/>
      <c r="AV80" s="38">
        <f>'[1]2017'!AB80</f>
        <v>6.5</v>
      </c>
      <c r="AW80" s="19"/>
      <c r="AX80" s="19"/>
      <c r="AY80" s="19"/>
      <c r="AZ80" s="19"/>
      <c r="BA80" s="38">
        <f>'[1]2017'!AC80</f>
        <v>0</v>
      </c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>
        <f t="shared" si="8"/>
        <v>8.5</v>
      </c>
      <c r="BQ80" s="19"/>
      <c r="BR80" s="20"/>
      <c r="BS80" s="20"/>
      <c r="BT80" s="20"/>
      <c r="BU80" s="20">
        <f t="shared" si="9"/>
        <v>0</v>
      </c>
      <c r="BV80" s="20"/>
      <c r="BW80" s="60" t="s">
        <v>342</v>
      </c>
    </row>
    <row r="81" spans="1:75" s="21" customFormat="1" ht="63" x14ac:dyDescent="0.25">
      <c r="A81" s="23" t="s">
        <v>212</v>
      </c>
      <c r="B81" s="26" t="s">
        <v>213</v>
      </c>
      <c r="C81" s="25" t="s">
        <v>82</v>
      </c>
      <c r="D81" s="19"/>
      <c r="E81" s="50">
        <v>2016</v>
      </c>
      <c r="F81" s="50">
        <v>2018</v>
      </c>
      <c r="G81" s="50"/>
      <c r="H81" s="37">
        <f>SUM(H82:H87)</f>
        <v>38.6</v>
      </c>
      <c r="I81" s="50"/>
      <c r="J81" s="50"/>
      <c r="K81" s="50"/>
      <c r="L81" s="50"/>
      <c r="M81" s="50"/>
      <c r="N81" s="50"/>
      <c r="O81" s="37">
        <f>SUM(O82:O87)</f>
        <v>0</v>
      </c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37">
        <f t="shared" ref="AB81" si="73">SUM(AB82:AB87)</f>
        <v>0</v>
      </c>
      <c r="AC81" s="38"/>
      <c r="AD81" s="38"/>
      <c r="AE81" s="38"/>
      <c r="AF81" s="38"/>
      <c r="AG81" s="37">
        <f t="shared" ref="AG81" si="74">SUM(AG82:AG87)</f>
        <v>0</v>
      </c>
      <c r="AH81" s="19"/>
      <c r="AI81" s="19"/>
      <c r="AJ81" s="19"/>
      <c r="AK81" s="19"/>
      <c r="AL81" s="37">
        <f t="shared" ref="AL81" si="75">SUM(AL82:AL87)</f>
        <v>8.6</v>
      </c>
      <c r="AM81" s="19"/>
      <c r="AN81" s="19"/>
      <c r="AO81" s="19"/>
      <c r="AP81" s="19"/>
      <c r="AQ81" s="37">
        <f t="shared" ref="AQ81" si="76">SUM(AQ82:AQ87)</f>
        <v>0</v>
      </c>
      <c r="AR81" s="19"/>
      <c r="AS81" s="19"/>
      <c r="AT81" s="19"/>
      <c r="AU81" s="19"/>
      <c r="AV81" s="37">
        <f t="shared" ref="AV81" si="77">SUM(AV82:AV87)</f>
        <v>0</v>
      </c>
      <c r="AW81" s="19"/>
      <c r="AX81" s="19"/>
      <c r="AY81" s="19"/>
      <c r="AZ81" s="19"/>
      <c r="BA81" s="37">
        <f t="shared" ref="BA81" si="78">SUM(BA82:BA87)</f>
        <v>0.99</v>
      </c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>
        <f t="shared" si="8"/>
        <v>8.6</v>
      </c>
      <c r="BQ81" s="19"/>
      <c r="BR81" s="20"/>
      <c r="BS81" s="20"/>
      <c r="BT81" s="20"/>
      <c r="BU81" s="20">
        <f t="shared" si="9"/>
        <v>0.99</v>
      </c>
      <c r="BV81" s="20"/>
      <c r="BW81" s="20"/>
    </row>
    <row r="82" spans="1:75" s="21" customFormat="1" ht="47.25" x14ac:dyDescent="0.25">
      <c r="A82" s="23" t="s">
        <v>214</v>
      </c>
      <c r="B82" s="26" t="s">
        <v>215</v>
      </c>
      <c r="C82" s="25" t="s">
        <v>216</v>
      </c>
      <c r="D82" s="19" t="s">
        <v>330</v>
      </c>
      <c r="E82" s="50">
        <v>2016</v>
      </c>
      <c r="F82" s="50">
        <v>2016</v>
      </c>
      <c r="G82" s="50"/>
      <c r="H82" s="50">
        <v>3</v>
      </c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38">
        <v>0</v>
      </c>
      <c r="AC82" s="38"/>
      <c r="AD82" s="38"/>
      <c r="AE82" s="38"/>
      <c r="AF82" s="38"/>
      <c r="AG82" s="38">
        <v>0</v>
      </c>
      <c r="AH82" s="19"/>
      <c r="AI82" s="19"/>
      <c r="AJ82" s="19"/>
      <c r="AK82" s="19"/>
      <c r="AL82" s="38">
        <v>3</v>
      </c>
      <c r="AM82" s="19"/>
      <c r="AN82" s="19"/>
      <c r="AO82" s="19"/>
      <c r="AP82" s="19"/>
      <c r="AQ82" s="39">
        <v>0</v>
      </c>
      <c r="AR82" s="19"/>
      <c r="AS82" s="19"/>
      <c r="AT82" s="19"/>
      <c r="AU82" s="19"/>
      <c r="AV82" s="38">
        <f>'[1]2017'!AB82</f>
        <v>0</v>
      </c>
      <c r="AW82" s="19"/>
      <c r="AX82" s="19"/>
      <c r="AY82" s="19"/>
      <c r="AZ82" s="19"/>
      <c r="BA82" s="38">
        <f>'[1]2017'!AC82</f>
        <v>0</v>
      </c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>
        <f t="shared" si="8"/>
        <v>3</v>
      </c>
      <c r="BQ82" s="19"/>
      <c r="BR82" s="20"/>
      <c r="BS82" s="20"/>
      <c r="BT82" s="20"/>
      <c r="BU82" s="20">
        <f t="shared" si="9"/>
        <v>0</v>
      </c>
      <c r="BV82" s="20"/>
      <c r="BW82" s="20"/>
    </row>
    <row r="83" spans="1:75" s="21" customFormat="1" ht="47.25" x14ac:dyDescent="0.25">
      <c r="A83" s="23" t="s">
        <v>217</v>
      </c>
      <c r="B83" s="26" t="s">
        <v>218</v>
      </c>
      <c r="C83" s="25" t="s">
        <v>219</v>
      </c>
      <c r="D83" s="19" t="s">
        <v>330</v>
      </c>
      <c r="E83" s="50">
        <v>2016</v>
      </c>
      <c r="F83" s="50">
        <v>2016</v>
      </c>
      <c r="G83" s="50"/>
      <c r="H83" s="50">
        <v>0.6</v>
      </c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38">
        <v>0</v>
      </c>
      <c r="AC83" s="38"/>
      <c r="AD83" s="38"/>
      <c r="AE83" s="38"/>
      <c r="AF83" s="38"/>
      <c r="AG83" s="38">
        <v>0</v>
      </c>
      <c r="AH83" s="19"/>
      <c r="AI83" s="19"/>
      <c r="AJ83" s="19"/>
      <c r="AK83" s="19"/>
      <c r="AL83" s="38">
        <v>0.6</v>
      </c>
      <c r="AM83" s="19"/>
      <c r="AN83" s="19"/>
      <c r="AO83" s="19"/>
      <c r="AP83" s="19"/>
      <c r="AQ83" s="39">
        <v>0</v>
      </c>
      <c r="AR83" s="19"/>
      <c r="AS83" s="19"/>
      <c r="AT83" s="19"/>
      <c r="AU83" s="19"/>
      <c r="AV83" s="38">
        <f>'[1]2017'!AB83</f>
        <v>0</v>
      </c>
      <c r="AW83" s="19"/>
      <c r="AX83" s="19"/>
      <c r="AY83" s="19"/>
      <c r="AZ83" s="19"/>
      <c r="BA83" s="38">
        <f>'[1]2017'!AC83</f>
        <v>0</v>
      </c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>
        <f t="shared" ref="BP83:BP120" si="79">AB83+AL83+AV83</f>
        <v>0.6</v>
      </c>
      <c r="BQ83" s="19"/>
      <c r="BR83" s="20"/>
      <c r="BS83" s="20"/>
      <c r="BT83" s="20"/>
      <c r="BU83" s="20">
        <f t="shared" ref="BU83:BU120" si="80">AG83+AQ83+BA83</f>
        <v>0</v>
      </c>
      <c r="BV83" s="20"/>
      <c r="BW83" s="20"/>
    </row>
    <row r="84" spans="1:75" s="21" customFormat="1" ht="78.75" x14ac:dyDescent="0.25">
      <c r="A84" s="23" t="s">
        <v>220</v>
      </c>
      <c r="B84" s="26" t="s">
        <v>221</v>
      </c>
      <c r="C84" s="25" t="s">
        <v>222</v>
      </c>
      <c r="D84" s="19" t="s">
        <v>329</v>
      </c>
      <c r="E84" s="50">
        <v>2016</v>
      </c>
      <c r="F84" s="50">
        <v>2018</v>
      </c>
      <c r="G84" s="50"/>
      <c r="H84" s="50">
        <v>35</v>
      </c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38">
        <v>0</v>
      </c>
      <c r="AC84" s="38"/>
      <c r="AD84" s="38"/>
      <c r="AE84" s="38"/>
      <c r="AF84" s="38"/>
      <c r="AG84" s="38">
        <v>0</v>
      </c>
      <c r="AH84" s="19"/>
      <c r="AI84" s="19"/>
      <c r="AJ84" s="19"/>
      <c r="AK84" s="19"/>
      <c r="AL84" s="38">
        <v>5</v>
      </c>
      <c r="AM84" s="19"/>
      <c r="AN84" s="19"/>
      <c r="AO84" s="19"/>
      <c r="AP84" s="19"/>
      <c r="AQ84" s="39">
        <v>0</v>
      </c>
      <c r="AR84" s="19"/>
      <c r="AS84" s="19"/>
      <c r="AT84" s="19"/>
      <c r="AU84" s="19"/>
      <c r="AV84" s="38">
        <f>'[1]2017'!AB84</f>
        <v>0</v>
      </c>
      <c r="AW84" s="19"/>
      <c r="AX84" s="19"/>
      <c r="AY84" s="19"/>
      <c r="AZ84" s="19"/>
      <c r="BA84" s="38">
        <f>'[1]2017'!AC84</f>
        <v>0</v>
      </c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>
        <f t="shared" si="79"/>
        <v>5</v>
      </c>
      <c r="BQ84" s="19"/>
      <c r="BR84" s="20"/>
      <c r="BS84" s="20"/>
      <c r="BT84" s="20"/>
      <c r="BU84" s="20">
        <f t="shared" si="80"/>
        <v>0</v>
      </c>
      <c r="BV84" s="20"/>
      <c r="BW84" s="60" t="s">
        <v>338</v>
      </c>
    </row>
    <row r="85" spans="1:75" s="21" customFormat="1" ht="47.25" x14ac:dyDescent="0.25">
      <c r="A85" s="23" t="s">
        <v>223</v>
      </c>
      <c r="B85" s="26" t="s">
        <v>224</v>
      </c>
      <c r="C85" s="25" t="s">
        <v>225</v>
      </c>
      <c r="D85" s="19" t="s">
        <v>328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38"/>
      <c r="AC85" s="38"/>
      <c r="AD85" s="38"/>
      <c r="AE85" s="38"/>
      <c r="AF85" s="38"/>
      <c r="AG85" s="38"/>
      <c r="AH85" s="19"/>
      <c r="AI85" s="19"/>
      <c r="AJ85" s="19"/>
      <c r="AK85" s="19"/>
      <c r="AL85" s="38"/>
      <c r="AM85" s="19"/>
      <c r="AN85" s="19"/>
      <c r="AO85" s="19"/>
      <c r="AP85" s="19"/>
      <c r="AQ85" s="39"/>
      <c r="AR85" s="19"/>
      <c r="AS85" s="19"/>
      <c r="AT85" s="19"/>
      <c r="AU85" s="19"/>
      <c r="AV85" s="38">
        <f>'[1]2017'!AB85</f>
        <v>0</v>
      </c>
      <c r="AW85" s="19"/>
      <c r="AX85" s="19"/>
      <c r="AY85" s="19"/>
      <c r="AZ85" s="19"/>
      <c r="BA85" s="38">
        <f>'[1]2017'!AC85</f>
        <v>0.48</v>
      </c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>
        <f t="shared" si="79"/>
        <v>0</v>
      </c>
      <c r="BQ85" s="19"/>
      <c r="BR85" s="20"/>
      <c r="BS85" s="20"/>
      <c r="BT85" s="20"/>
      <c r="BU85" s="20">
        <f t="shared" si="80"/>
        <v>0.48</v>
      </c>
      <c r="BV85" s="20"/>
      <c r="BW85" s="60" t="s">
        <v>343</v>
      </c>
    </row>
    <row r="86" spans="1:75" s="21" customFormat="1" ht="31.5" x14ac:dyDescent="0.25">
      <c r="A86" s="23" t="s">
        <v>226</v>
      </c>
      <c r="B86" s="26" t="s">
        <v>227</v>
      </c>
      <c r="C86" s="25" t="s">
        <v>228</v>
      </c>
      <c r="D86" s="19" t="s">
        <v>328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38"/>
      <c r="AC86" s="38"/>
      <c r="AD86" s="38"/>
      <c r="AE86" s="38"/>
      <c r="AF86" s="38"/>
      <c r="AG86" s="38"/>
      <c r="AH86" s="19"/>
      <c r="AI86" s="19"/>
      <c r="AJ86" s="19"/>
      <c r="AK86" s="19"/>
      <c r="AL86" s="38"/>
      <c r="AM86" s="19"/>
      <c r="AN86" s="19"/>
      <c r="AO86" s="19"/>
      <c r="AP86" s="19"/>
      <c r="AQ86" s="39"/>
      <c r="AR86" s="19"/>
      <c r="AS86" s="19"/>
      <c r="AT86" s="19"/>
      <c r="AU86" s="19"/>
      <c r="AV86" s="38">
        <f>'[1]2017'!AB86</f>
        <v>0</v>
      </c>
      <c r="AW86" s="19"/>
      <c r="AX86" s="19"/>
      <c r="AY86" s="19"/>
      <c r="AZ86" s="19"/>
      <c r="BA86" s="38">
        <f>'[1]2017'!AC86</f>
        <v>0.11</v>
      </c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>
        <f t="shared" si="79"/>
        <v>0</v>
      </c>
      <c r="BQ86" s="19"/>
      <c r="BR86" s="20"/>
      <c r="BS86" s="20"/>
      <c r="BT86" s="20"/>
      <c r="BU86" s="20">
        <f t="shared" si="80"/>
        <v>0.11</v>
      </c>
      <c r="BV86" s="20"/>
      <c r="BW86" s="60" t="s">
        <v>343</v>
      </c>
    </row>
    <row r="87" spans="1:75" s="21" customFormat="1" ht="63" x14ac:dyDescent="0.25">
      <c r="A87" s="23" t="s">
        <v>229</v>
      </c>
      <c r="B87" s="26" t="s">
        <v>230</v>
      </c>
      <c r="C87" s="25" t="s">
        <v>231</v>
      </c>
      <c r="D87" s="19" t="s">
        <v>328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38"/>
      <c r="AC87" s="38"/>
      <c r="AD87" s="38"/>
      <c r="AE87" s="38"/>
      <c r="AF87" s="38"/>
      <c r="AG87" s="38"/>
      <c r="AH87" s="19"/>
      <c r="AI87" s="19"/>
      <c r="AJ87" s="19"/>
      <c r="AK87" s="19"/>
      <c r="AL87" s="38"/>
      <c r="AM87" s="19"/>
      <c r="AN87" s="19"/>
      <c r="AO87" s="19"/>
      <c r="AP87" s="19"/>
      <c r="AQ87" s="39"/>
      <c r="AR87" s="19"/>
      <c r="AS87" s="19"/>
      <c r="AT87" s="19"/>
      <c r="AU87" s="19"/>
      <c r="AV87" s="38">
        <f>'[1]2017'!AB87</f>
        <v>0</v>
      </c>
      <c r="AW87" s="19"/>
      <c r="AX87" s="19"/>
      <c r="AY87" s="19"/>
      <c r="AZ87" s="19"/>
      <c r="BA87" s="38">
        <f>'[1]2017'!AC87</f>
        <v>0.4</v>
      </c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>
        <f t="shared" si="79"/>
        <v>0</v>
      </c>
      <c r="BQ87" s="19"/>
      <c r="BR87" s="20"/>
      <c r="BS87" s="20"/>
      <c r="BT87" s="20"/>
      <c r="BU87" s="20">
        <f t="shared" si="80"/>
        <v>0.4</v>
      </c>
      <c r="BV87" s="20"/>
      <c r="BW87" s="60" t="s">
        <v>343</v>
      </c>
    </row>
    <row r="88" spans="1:75" s="44" customFormat="1" ht="94.5" x14ac:dyDescent="0.25">
      <c r="A88" s="30" t="s">
        <v>232</v>
      </c>
      <c r="B88" s="24" t="s">
        <v>233</v>
      </c>
      <c r="C88" s="40" t="s">
        <v>82</v>
      </c>
      <c r="D88" s="41"/>
      <c r="E88" s="49">
        <v>2015</v>
      </c>
      <c r="F88" s="49">
        <v>2021</v>
      </c>
      <c r="G88" s="49"/>
      <c r="H88" s="42">
        <f>H89+H90</f>
        <v>1561.5640000000001</v>
      </c>
      <c r="I88" s="49"/>
      <c r="J88" s="49"/>
      <c r="K88" s="49"/>
      <c r="L88" s="49"/>
      <c r="M88" s="49"/>
      <c r="N88" s="49"/>
      <c r="O88" s="42">
        <f>O89+O90</f>
        <v>7.8000000000000114</v>
      </c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2">
        <f t="shared" ref="AB88" si="81">AB89+AB90</f>
        <v>443.34000000000003</v>
      </c>
      <c r="AC88" s="55"/>
      <c r="AD88" s="55"/>
      <c r="AE88" s="55"/>
      <c r="AF88" s="55"/>
      <c r="AG88" s="42">
        <f t="shared" ref="AG88" si="82">AG89+AG90</f>
        <v>0</v>
      </c>
      <c r="AH88" s="41"/>
      <c r="AI88" s="41"/>
      <c r="AJ88" s="41"/>
      <c r="AK88" s="41"/>
      <c r="AL88" s="42">
        <f t="shared" ref="AL88" si="83">AL89+AL90</f>
        <v>185.398</v>
      </c>
      <c r="AM88" s="41"/>
      <c r="AN88" s="41"/>
      <c r="AO88" s="41"/>
      <c r="AP88" s="41"/>
      <c r="AQ88" s="42">
        <f t="shared" ref="AQ88" si="84">AQ89+AQ90</f>
        <v>0</v>
      </c>
      <c r="AR88" s="41"/>
      <c r="AS88" s="41"/>
      <c r="AT88" s="41"/>
      <c r="AU88" s="41"/>
      <c r="AV88" s="42">
        <f t="shared" ref="AV88" si="85">AV89+AV90</f>
        <v>175.7</v>
      </c>
      <c r="AW88" s="41"/>
      <c r="AX88" s="41"/>
      <c r="AY88" s="41"/>
      <c r="AZ88" s="41"/>
      <c r="BA88" s="42">
        <f t="shared" ref="BA88" si="86">BA89+BA90</f>
        <v>455.06</v>
      </c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>
        <f t="shared" si="79"/>
        <v>804.4380000000001</v>
      </c>
      <c r="BQ88" s="41"/>
      <c r="BR88" s="43"/>
      <c r="BS88" s="43"/>
      <c r="BT88" s="43"/>
      <c r="BU88" s="43">
        <f t="shared" si="80"/>
        <v>455.06</v>
      </c>
      <c r="BV88" s="43"/>
      <c r="BW88" s="43"/>
    </row>
    <row r="89" spans="1:75" s="21" customFormat="1" ht="78.75" x14ac:dyDescent="0.25">
      <c r="A89" s="23" t="s">
        <v>234</v>
      </c>
      <c r="B89" s="26" t="s">
        <v>235</v>
      </c>
      <c r="C89" s="25" t="s">
        <v>82</v>
      </c>
      <c r="D89" s="19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38">
        <v>0</v>
      </c>
      <c r="AC89" s="38"/>
      <c r="AD89" s="38"/>
      <c r="AE89" s="38"/>
      <c r="AF89" s="38"/>
      <c r="AG89" s="38">
        <v>0</v>
      </c>
      <c r="AH89" s="19"/>
      <c r="AI89" s="19"/>
      <c r="AJ89" s="19"/>
      <c r="AK89" s="19"/>
      <c r="AL89" s="38"/>
      <c r="AM89" s="19"/>
      <c r="AN89" s="19"/>
      <c r="AO89" s="19"/>
      <c r="AP89" s="19"/>
      <c r="AQ89" s="38"/>
      <c r="AR89" s="19"/>
      <c r="AS89" s="19"/>
      <c r="AT89" s="19"/>
      <c r="AU89" s="19"/>
      <c r="AV89" s="38"/>
      <c r="AW89" s="19"/>
      <c r="AX89" s="19"/>
      <c r="AY89" s="19"/>
      <c r="AZ89" s="19"/>
      <c r="BA89" s="38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>
        <f t="shared" si="79"/>
        <v>0</v>
      </c>
      <c r="BQ89" s="19"/>
      <c r="BR89" s="20"/>
      <c r="BS89" s="20"/>
      <c r="BT89" s="20"/>
      <c r="BU89" s="20">
        <f t="shared" si="80"/>
        <v>0</v>
      </c>
      <c r="BV89" s="20"/>
      <c r="BW89" s="20"/>
    </row>
    <row r="90" spans="1:75" s="44" customFormat="1" ht="78.75" x14ac:dyDescent="0.25">
      <c r="A90" s="30" t="s">
        <v>236</v>
      </c>
      <c r="B90" s="24" t="s">
        <v>237</v>
      </c>
      <c r="C90" s="40" t="s">
        <v>82</v>
      </c>
      <c r="D90" s="41"/>
      <c r="E90" s="49">
        <v>2015</v>
      </c>
      <c r="F90" s="49">
        <v>2021</v>
      </c>
      <c r="G90" s="49"/>
      <c r="H90" s="42">
        <f>SUM(H91:H95)</f>
        <v>1561.5640000000001</v>
      </c>
      <c r="I90" s="49"/>
      <c r="J90" s="49"/>
      <c r="K90" s="49"/>
      <c r="L90" s="49"/>
      <c r="M90" s="49"/>
      <c r="N90" s="49"/>
      <c r="O90" s="42">
        <f>SUM(O91:O95)</f>
        <v>7.8000000000000114</v>
      </c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2">
        <f t="shared" ref="AB90" si="87">SUM(AB91:AB95)</f>
        <v>443.34000000000003</v>
      </c>
      <c r="AC90" s="55"/>
      <c r="AD90" s="55"/>
      <c r="AE90" s="55"/>
      <c r="AF90" s="55"/>
      <c r="AG90" s="42">
        <f t="shared" ref="AG90" si="88">SUM(AG91:AG95)</f>
        <v>0</v>
      </c>
      <c r="AH90" s="41"/>
      <c r="AI90" s="41"/>
      <c r="AJ90" s="41"/>
      <c r="AK90" s="41"/>
      <c r="AL90" s="42">
        <f t="shared" ref="AL90" si="89">SUM(AL91:AL95)</f>
        <v>185.398</v>
      </c>
      <c r="AM90" s="41"/>
      <c r="AN90" s="41"/>
      <c r="AO90" s="41"/>
      <c r="AP90" s="41"/>
      <c r="AQ90" s="42">
        <f t="shared" ref="AQ90" si="90">SUM(AQ91:AQ95)</f>
        <v>0</v>
      </c>
      <c r="AR90" s="41"/>
      <c r="AS90" s="41"/>
      <c r="AT90" s="41"/>
      <c r="AU90" s="41"/>
      <c r="AV90" s="42">
        <f t="shared" ref="AV90" si="91">SUM(AV91:AV95)</f>
        <v>175.7</v>
      </c>
      <c r="AW90" s="41"/>
      <c r="AX90" s="41"/>
      <c r="AY90" s="41"/>
      <c r="AZ90" s="41"/>
      <c r="BA90" s="42">
        <f t="shared" ref="BA90" si="92">SUM(BA91:BA95)</f>
        <v>455.06</v>
      </c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>
        <f t="shared" si="79"/>
        <v>804.4380000000001</v>
      </c>
      <c r="BQ90" s="41"/>
      <c r="BR90" s="43"/>
      <c r="BS90" s="43"/>
      <c r="BT90" s="43"/>
      <c r="BU90" s="43">
        <f t="shared" si="80"/>
        <v>455.06</v>
      </c>
      <c r="BV90" s="43"/>
      <c r="BW90" s="43"/>
    </row>
    <row r="91" spans="1:75" s="21" customFormat="1" ht="63" x14ac:dyDescent="0.25">
      <c r="A91" s="23" t="s">
        <v>238</v>
      </c>
      <c r="B91" s="26" t="s">
        <v>239</v>
      </c>
      <c r="C91" s="25" t="s">
        <v>240</v>
      </c>
      <c r="D91" s="19" t="s">
        <v>331</v>
      </c>
      <c r="E91" s="50">
        <v>2015</v>
      </c>
      <c r="F91" s="50">
        <v>2015</v>
      </c>
      <c r="G91" s="50"/>
      <c r="H91" s="50">
        <v>220.27</v>
      </c>
      <c r="I91" s="50"/>
      <c r="J91" s="50"/>
      <c r="K91" s="50"/>
      <c r="L91" s="50">
        <v>100.23</v>
      </c>
      <c r="M91" s="59">
        <v>43070</v>
      </c>
      <c r="N91" s="50"/>
      <c r="O91" s="50"/>
      <c r="P91" s="50"/>
      <c r="Q91" s="50"/>
      <c r="R91" s="50">
        <v>100.23</v>
      </c>
      <c r="S91" s="50">
        <v>100.23</v>
      </c>
      <c r="T91" s="50"/>
      <c r="U91" s="50"/>
      <c r="V91" s="50"/>
      <c r="W91" s="50"/>
      <c r="X91" s="50"/>
      <c r="Y91" s="50"/>
      <c r="Z91" s="50"/>
      <c r="AA91" s="50"/>
      <c r="AB91" s="38">
        <v>220.27</v>
      </c>
      <c r="AC91" s="38"/>
      <c r="AD91" s="38"/>
      <c r="AE91" s="38"/>
      <c r="AF91" s="38"/>
      <c r="AG91" s="38">
        <v>0</v>
      </c>
      <c r="AH91" s="19"/>
      <c r="AI91" s="19"/>
      <c r="AJ91" s="19"/>
      <c r="AK91" s="19"/>
      <c r="AL91" s="38">
        <v>0</v>
      </c>
      <c r="AM91" s="19"/>
      <c r="AN91" s="19"/>
      <c r="AO91" s="19"/>
      <c r="AP91" s="19"/>
      <c r="AQ91" s="39">
        <v>0</v>
      </c>
      <c r="AR91" s="19"/>
      <c r="AS91" s="19"/>
      <c r="AT91" s="19"/>
      <c r="AU91" s="19"/>
      <c r="AV91" s="38">
        <f>'[1]2017'!AB91</f>
        <v>0</v>
      </c>
      <c r="AW91" s="19"/>
      <c r="AX91" s="19"/>
      <c r="AY91" s="19"/>
      <c r="AZ91" s="19"/>
      <c r="BA91" s="38">
        <f>'[1]2017'!AC91</f>
        <v>100.89</v>
      </c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>
        <f t="shared" si="79"/>
        <v>220.27</v>
      </c>
      <c r="BQ91" s="19"/>
      <c r="BR91" s="20"/>
      <c r="BS91" s="20"/>
      <c r="BT91" s="20"/>
      <c r="BU91" s="20">
        <f t="shared" si="80"/>
        <v>100.89</v>
      </c>
      <c r="BV91" s="20"/>
      <c r="BW91" s="60" t="s">
        <v>344</v>
      </c>
    </row>
    <row r="92" spans="1:75" s="21" customFormat="1" ht="63" x14ac:dyDescent="0.25">
      <c r="A92" s="23" t="s">
        <v>241</v>
      </c>
      <c r="B92" s="26" t="s">
        <v>242</v>
      </c>
      <c r="C92" s="25" t="s">
        <v>243</v>
      </c>
      <c r="D92" s="19" t="s">
        <v>331</v>
      </c>
      <c r="E92" s="50">
        <v>2014</v>
      </c>
      <c r="F92" s="50">
        <v>2016</v>
      </c>
      <c r="G92" s="50">
        <v>2020</v>
      </c>
      <c r="H92" s="50">
        <v>359.19</v>
      </c>
      <c r="I92" s="50"/>
      <c r="J92" s="58">
        <v>42705</v>
      </c>
      <c r="K92" s="50"/>
      <c r="L92" s="50">
        <v>1076.33</v>
      </c>
      <c r="M92" s="59">
        <v>42705</v>
      </c>
      <c r="N92" s="50"/>
      <c r="O92" s="50">
        <v>7.8000000000000114</v>
      </c>
      <c r="P92" s="50"/>
      <c r="Q92" s="50"/>
      <c r="R92" s="50"/>
      <c r="S92" s="50"/>
      <c r="T92" s="50">
        <v>359.18</v>
      </c>
      <c r="U92" s="50">
        <v>1076.33</v>
      </c>
      <c r="V92" s="50"/>
      <c r="W92" s="50"/>
      <c r="X92" s="50">
        <v>1066.8</v>
      </c>
      <c r="Y92" s="50"/>
      <c r="Z92" s="50"/>
      <c r="AA92" s="50"/>
      <c r="AB92" s="38">
        <v>220.27</v>
      </c>
      <c r="AC92" s="38"/>
      <c r="AD92" s="38"/>
      <c r="AE92" s="38"/>
      <c r="AF92" s="38"/>
      <c r="AG92" s="38">
        <v>0</v>
      </c>
      <c r="AH92" s="19"/>
      <c r="AI92" s="19"/>
      <c r="AJ92" s="19"/>
      <c r="AK92" s="19"/>
      <c r="AL92" s="38">
        <v>131.124</v>
      </c>
      <c r="AM92" s="19"/>
      <c r="AN92" s="19"/>
      <c r="AO92" s="19"/>
      <c r="AP92" s="19"/>
      <c r="AQ92" s="39">
        <v>0</v>
      </c>
      <c r="AR92" s="19"/>
      <c r="AS92" s="19"/>
      <c r="AT92" s="19"/>
      <c r="AU92" s="19"/>
      <c r="AV92" s="38">
        <f>'[1]2017'!AB92</f>
        <v>0</v>
      </c>
      <c r="AW92" s="19"/>
      <c r="AX92" s="19"/>
      <c r="AY92" s="19"/>
      <c r="AZ92" s="19"/>
      <c r="BA92" s="38">
        <f>'[1]2017'!AC92</f>
        <v>339.17</v>
      </c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>
        <f t="shared" si="79"/>
        <v>351.39400000000001</v>
      </c>
      <c r="BQ92" s="19"/>
      <c r="BR92" s="20"/>
      <c r="BS92" s="20"/>
      <c r="BT92" s="20"/>
      <c r="BU92" s="20">
        <f t="shared" si="80"/>
        <v>339.17</v>
      </c>
      <c r="BV92" s="20"/>
      <c r="BW92" s="60" t="s">
        <v>332</v>
      </c>
    </row>
    <row r="93" spans="1:75" s="21" customFormat="1" ht="63" x14ac:dyDescent="0.25">
      <c r="A93" s="23" t="s">
        <v>244</v>
      </c>
      <c r="B93" s="26" t="s">
        <v>245</v>
      </c>
      <c r="C93" s="25" t="s">
        <v>246</v>
      </c>
      <c r="D93" s="19" t="s">
        <v>331</v>
      </c>
      <c r="E93" s="50">
        <v>2016</v>
      </c>
      <c r="F93" s="50">
        <v>2021</v>
      </c>
      <c r="G93" s="50">
        <v>2020</v>
      </c>
      <c r="H93" s="50">
        <v>810.7</v>
      </c>
      <c r="I93" s="50"/>
      <c r="J93" s="58">
        <v>44531</v>
      </c>
      <c r="K93" s="50"/>
      <c r="L93" s="50">
        <v>953.65</v>
      </c>
      <c r="M93" s="50"/>
      <c r="N93" s="50"/>
      <c r="O93" s="50"/>
      <c r="P93" s="50"/>
      <c r="Q93" s="50"/>
      <c r="R93" s="50">
        <v>953.84</v>
      </c>
      <c r="S93" s="50">
        <v>953.84</v>
      </c>
      <c r="T93" s="50">
        <v>810.7</v>
      </c>
      <c r="U93" s="50">
        <v>953.84</v>
      </c>
      <c r="V93" s="50"/>
      <c r="W93" s="50"/>
      <c r="X93" s="50">
        <v>953.84</v>
      </c>
      <c r="Y93" s="50"/>
      <c r="Z93" s="50"/>
      <c r="AA93" s="50"/>
      <c r="AB93" s="38">
        <v>0</v>
      </c>
      <c r="AC93" s="38"/>
      <c r="AD93" s="38"/>
      <c r="AE93" s="38"/>
      <c r="AF93" s="38"/>
      <c r="AG93" s="38">
        <v>0</v>
      </c>
      <c r="AH93" s="19"/>
      <c r="AI93" s="19"/>
      <c r="AJ93" s="19"/>
      <c r="AK93" s="19"/>
      <c r="AL93" s="38">
        <v>40</v>
      </c>
      <c r="AM93" s="19"/>
      <c r="AN93" s="19"/>
      <c r="AO93" s="19"/>
      <c r="AP93" s="19"/>
      <c r="AQ93" s="39">
        <v>0</v>
      </c>
      <c r="AR93" s="19"/>
      <c r="AS93" s="19"/>
      <c r="AT93" s="19"/>
      <c r="AU93" s="19"/>
      <c r="AV93" s="38">
        <f>'[1]2017'!AB93</f>
        <v>31.07</v>
      </c>
      <c r="AW93" s="19"/>
      <c r="AX93" s="19"/>
      <c r="AY93" s="19"/>
      <c r="AZ93" s="19"/>
      <c r="BA93" s="38">
        <f>'[1]2017'!AC93</f>
        <v>15</v>
      </c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>
        <f t="shared" si="79"/>
        <v>71.069999999999993</v>
      </c>
      <c r="BQ93" s="19"/>
      <c r="BR93" s="20"/>
      <c r="BS93" s="20"/>
      <c r="BT93" s="20"/>
      <c r="BU93" s="20">
        <f t="shared" si="80"/>
        <v>15</v>
      </c>
      <c r="BV93" s="20"/>
      <c r="BW93" s="60" t="s">
        <v>333</v>
      </c>
    </row>
    <row r="94" spans="1:75" s="21" customFormat="1" ht="47.25" x14ac:dyDescent="0.25">
      <c r="A94" s="23" t="s">
        <v>247</v>
      </c>
      <c r="B94" s="26" t="s">
        <v>248</v>
      </c>
      <c r="C94" s="25" t="s">
        <v>249</v>
      </c>
      <c r="D94" s="19" t="s">
        <v>331</v>
      </c>
      <c r="E94" s="50">
        <v>2015</v>
      </c>
      <c r="F94" s="50">
        <v>2018</v>
      </c>
      <c r="G94" s="50">
        <v>2020</v>
      </c>
      <c r="H94" s="50">
        <v>12.5</v>
      </c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38">
        <v>2.8</v>
      </c>
      <c r="AC94" s="38"/>
      <c r="AD94" s="38"/>
      <c r="AE94" s="38"/>
      <c r="AF94" s="38"/>
      <c r="AG94" s="38">
        <v>0</v>
      </c>
      <c r="AH94" s="19"/>
      <c r="AI94" s="19"/>
      <c r="AJ94" s="19"/>
      <c r="AK94" s="19"/>
      <c r="AL94" s="38">
        <v>0</v>
      </c>
      <c r="AM94" s="19"/>
      <c r="AN94" s="19"/>
      <c r="AO94" s="19"/>
      <c r="AP94" s="19"/>
      <c r="AQ94" s="39">
        <v>0</v>
      </c>
      <c r="AR94" s="19"/>
      <c r="AS94" s="19"/>
      <c r="AT94" s="19"/>
      <c r="AU94" s="19"/>
      <c r="AV94" s="38">
        <f>'[1]2017'!AB94</f>
        <v>0</v>
      </c>
      <c r="AW94" s="19"/>
      <c r="AX94" s="19"/>
      <c r="AY94" s="19"/>
      <c r="AZ94" s="19"/>
      <c r="BA94" s="38">
        <f>'[1]2017'!AC94</f>
        <v>0</v>
      </c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>
        <f t="shared" si="79"/>
        <v>2.8</v>
      </c>
      <c r="BQ94" s="19"/>
      <c r="BR94" s="20"/>
      <c r="BS94" s="20"/>
      <c r="BT94" s="20"/>
      <c r="BU94" s="20">
        <f t="shared" si="80"/>
        <v>0</v>
      </c>
      <c r="BV94" s="20"/>
      <c r="BW94" s="20"/>
    </row>
    <row r="95" spans="1:75" s="21" customFormat="1" ht="78.75" x14ac:dyDescent="0.25">
      <c r="A95" s="23" t="s">
        <v>250</v>
      </c>
      <c r="B95" s="26" t="s">
        <v>251</v>
      </c>
      <c r="C95" s="25" t="s">
        <v>252</v>
      </c>
      <c r="D95" s="19" t="s">
        <v>331</v>
      </c>
      <c r="E95" s="50">
        <v>2016</v>
      </c>
      <c r="F95" s="50">
        <v>2017</v>
      </c>
      <c r="G95" s="50">
        <v>2020</v>
      </c>
      <c r="H95" s="50">
        <v>158.904</v>
      </c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38">
        <v>0</v>
      </c>
      <c r="AC95" s="38"/>
      <c r="AD95" s="38"/>
      <c r="AE95" s="38"/>
      <c r="AF95" s="38"/>
      <c r="AG95" s="38">
        <v>0</v>
      </c>
      <c r="AH95" s="19"/>
      <c r="AI95" s="19"/>
      <c r="AJ95" s="19"/>
      <c r="AK95" s="19"/>
      <c r="AL95" s="38">
        <v>14.273999999999999</v>
      </c>
      <c r="AM95" s="19"/>
      <c r="AN95" s="19"/>
      <c r="AO95" s="19"/>
      <c r="AP95" s="19"/>
      <c r="AQ95" s="39">
        <v>0</v>
      </c>
      <c r="AR95" s="19"/>
      <c r="AS95" s="19"/>
      <c r="AT95" s="19"/>
      <c r="AU95" s="19"/>
      <c r="AV95" s="38">
        <f>'[1]2017'!AB95</f>
        <v>144.63</v>
      </c>
      <c r="AW95" s="19"/>
      <c r="AX95" s="19"/>
      <c r="AY95" s="19"/>
      <c r="AZ95" s="19"/>
      <c r="BA95" s="38">
        <f>'[1]2017'!AC95</f>
        <v>0</v>
      </c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>
        <f t="shared" si="79"/>
        <v>158.904</v>
      </c>
      <c r="BQ95" s="19"/>
      <c r="BR95" s="20"/>
      <c r="BS95" s="20"/>
      <c r="BT95" s="20"/>
      <c r="BU95" s="20">
        <f t="shared" si="80"/>
        <v>0</v>
      </c>
      <c r="BV95" s="20"/>
      <c r="BW95" s="20"/>
    </row>
    <row r="96" spans="1:75" s="44" customFormat="1" ht="47.25" x14ac:dyDescent="0.25">
      <c r="A96" s="30" t="s">
        <v>253</v>
      </c>
      <c r="B96" s="24" t="s">
        <v>254</v>
      </c>
      <c r="C96" s="40" t="s">
        <v>82</v>
      </c>
      <c r="D96" s="41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55">
        <v>0</v>
      </c>
      <c r="AC96" s="55"/>
      <c r="AD96" s="55"/>
      <c r="AE96" s="55"/>
      <c r="AF96" s="55"/>
      <c r="AG96" s="55">
        <v>0</v>
      </c>
      <c r="AH96" s="41"/>
      <c r="AI96" s="41"/>
      <c r="AJ96" s="41"/>
      <c r="AK96" s="41"/>
      <c r="AL96" s="55"/>
      <c r="AM96" s="41"/>
      <c r="AN96" s="41"/>
      <c r="AO96" s="41"/>
      <c r="AP96" s="41"/>
      <c r="AQ96" s="55"/>
      <c r="AR96" s="41"/>
      <c r="AS96" s="41"/>
      <c r="AT96" s="41"/>
      <c r="AU96" s="41"/>
      <c r="AV96" s="55"/>
      <c r="AW96" s="41"/>
      <c r="AX96" s="41"/>
      <c r="AY96" s="41"/>
      <c r="AZ96" s="41"/>
      <c r="BA96" s="55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>
        <f t="shared" si="79"/>
        <v>0</v>
      </c>
      <c r="BQ96" s="41"/>
      <c r="BR96" s="43"/>
      <c r="BS96" s="43"/>
      <c r="BT96" s="43"/>
      <c r="BU96" s="43">
        <f t="shared" si="80"/>
        <v>0</v>
      </c>
      <c r="BV96" s="43"/>
      <c r="BW96" s="43"/>
    </row>
    <row r="97" spans="1:75" s="44" customFormat="1" ht="63" x14ac:dyDescent="0.25">
      <c r="A97" s="30" t="s">
        <v>255</v>
      </c>
      <c r="B97" s="24" t="s">
        <v>256</v>
      </c>
      <c r="C97" s="40" t="s">
        <v>82</v>
      </c>
      <c r="D97" s="41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55">
        <v>0</v>
      </c>
      <c r="AC97" s="55"/>
      <c r="AD97" s="55"/>
      <c r="AE97" s="55"/>
      <c r="AF97" s="55"/>
      <c r="AG97" s="55">
        <v>0</v>
      </c>
      <c r="AH97" s="41"/>
      <c r="AI97" s="41"/>
      <c r="AJ97" s="41"/>
      <c r="AK97" s="41"/>
      <c r="AL97" s="55"/>
      <c r="AM97" s="41"/>
      <c r="AN97" s="41"/>
      <c r="AO97" s="41"/>
      <c r="AP97" s="41"/>
      <c r="AQ97" s="55"/>
      <c r="AR97" s="41"/>
      <c r="AS97" s="41"/>
      <c r="AT97" s="41"/>
      <c r="AU97" s="41"/>
      <c r="AV97" s="55"/>
      <c r="AW97" s="41"/>
      <c r="AX97" s="41"/>
      <c r="AY97" s="41"/>
      <c r="AZ97" s="41"/>
      <c r="BA97" s="55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>
        <f t="shared" si="79"/>
        <v>0</v>
      </c>
      <c r="BQ97" s="41"/>
      <c r="BR97" s="43"/>
      <c r="BS97" s="43"/>
      <c r="BT97" s="43"/>
      <c r="BU97" s="43">
        <f t="shared" si="80"/>
        <v>0</v>
      </c>
      <c r="BV97" s="43"/>
      <c r="BW97" s="43"/>
    </row>
    <row r="98" spans="1:75" s="44" customFormat="1" ht="31.5" x14ac:dyDescent="0.25">
      <c r="A98" s="30" t="s">
        <v>257</v>
      </c>
      <c r="B98" s="24" t="s">
        <v>258</v>
      </c>
      <c r="C98" s="40" t="s">
        <v>82</v>
      </c>
      <c r="D98" s="41"/>
      <c r="E98" s="49">
        <v>2014</v>
      </c>
      <c r="F98" s="49">
        <v>2018</v>
      </c>
      <c r="G98" s="49"/>
      <c r="H98" s="42">
        <f>SUM(H99:H120)</f>
        <v>112.94999999999999</v>
      </c>
      <c r="I98" s="49"/>
      <c r="J98" s="49"/>
      <c r="K98" s="49"/>
      <c r="L98" s="49"/>
      <c r="M98" s="49"/>
      <c r="N98" s="49"/>
      <c r="O98" s="42">
        <f>SUM(O99:O120)</f>
        <v>10.1</v>
      </c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2">
        <f>SUM(AB99:AB120)</f>
        <v>23.79</v>
      </c>
      <c r="AC98" s="55"/>
      <c r="AD98" s="55"/>
      <c r="AE98" s="55"/>
      <c r="AF98" s="55"/>
      <c r="AG98" s="42">
        <f>SUM(AG99:AG120)</f>
        <v>14.657</v>
      </c>
      <c r="AH98" s="41"/>
      <c r="AI98" s="41"/>
      <c r="AJ98" s="41"/>
      <c r="AK98" s="41"/>
      <c r="AL98" s="42">
        <f>SUM(AL99:AL120)</f>
        <v>29.354000000000003</v>
      </c>
      <c r="AM98" s="41"/>
      <c r="AN98" s="41"/>
      <c r="AO98" s="41"/>
      <c r="AP98" s="41"/>
      <c r="AQ98" s="42">
        <f>SUM(AQ99:AQ120)</f>
        <v>20.814870640000002</v>
      </c>
      <c r="AR98" s="41"/>
      <c r="AS98" s="41"/>
      <c r="AT98" s="41"/>
      <c r="AU98" s="41"/>
      <c r="AV98" s="42">
        <f>SUM(AV99:AV120)</f>
        <v>33.890000000000008</v>
      </c>
      <c r="AW98" s="41"/>
      <c r="AX98" s="41"/>
      <c r="AY98" s="41"/>
      <c r="AZ98" s="41"/>
      <c r="BA98" s="42">
        <f>SUM(BA99:BA120)</f>
        <v>57.71</v>
      </c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>
        <f t="shared" si="79"/>
        <v>87.03400000000002</v>
      </c>
      <c r="BQ98" s="41"/>
      <c r="BR98" s="43"/>
      <c r="BS98" s="43"/>
      <c r="BT98" s="43"/>
      <c r="BU98" s="43">
        <f t="shared" si="80"/>
        <v>93.18187064</v>
      </c>
      <c r="BV98" s="43"/>
      <c r="BW98" s="43"/>
    </row>
    <row r="99" spans="1:75" s="21" customFormat="1" ht="94.5" x14ac:dyDescent="0.25">
      <c r="A99" s="23" t="s">
        <v>259</v>
      </c>
      <c r="B99" s="26" t="s">
        <v>260</v>
      </c>
      <c r="C99" s="25" t="s">
        <v>261</v>
      </c>
      <c r="D99" s="19" t="s">
        <v>328</v>
      </c>
      <c r="E99" s="50">
        <v>2014</v>
      </c>
      <c r="F99" s="50">
        <v>2018</v>
      </c>
      <c r="G99" s="50"/>
      <c r="H99" s="50">
        <v>56.29</v>
      </c>
      <c r="I99" s="50"/>
      <c r="J99" s="50"/>
      <c r="K99" s="50"/>
      <c r="L99" s="50"/>
      <c r="M99" s="50"/>
      <c r="N99" s="50"/>
      <c r="O99" s="50">
        <v>10.1</v>
      </c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38">
        <v>10.44</v>
      </c>
      <c r="AC99" s="38"/>
      <c r="AD99" s="38"/>
      <c r="AE99" s="38"/>
      <c r="AF99" s="38"/>
      <c r="AG99" s="38">
        <v>5.9619999999999997</v>
      </c>
      <c r="AH99" s="19"/>
      <c r="AI99" s="19"/>
      <c r="AJ99" s="19"/>
      <c r="AK99" s="19"/>
      <c r="AL99" s="38">
        <v>10.444000000000001</v>
      </c>
      <c r="AM99" s="19"/>
      <c r="AN99" s="19"/>
      <c r="AO99" s="19"/>
      <c r="AP99" s="19"/>
      <c r="AQ99" s="39">
        <v>0.28100000000000003</v>
      </c>
      <c r="AR99" s="19"/>
      <c r="AS99" s="19"/>
      <c r="AT99" s="19"/>
      <c r="AU99" s="19"/>
      <c r="AV99" s="38">
        <f>'[1]2017'!AB99</f>
        <v>9.49</v>
      </c>
      <c r="AW99" s="19"/>
      <c r="AX99" s="19"/>
      <c r="AY99" s="19"/>
      <c r="AZ99" s="19"/>
      <c r="BA99" s="38">
        <f>'[1]2017'!AC99</f>
        <v>19.57</v>
      </c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>
        <f t="shared" si="79"/>
        <v>30.374000000000002</v>
      </c>
      <c r="BQ99" s="19"/>
      <c r="BR99" s="20"/>
      <c r="BS99" s="20"/>
      <c r="BT99" s="20"/>
      <c r="BU99" s="20">
        <f t="shared" si="80"/>
        <v>25.812999999999999</v>
      </c>
      <c r="BV99" s="20"/>
      <c r="BW99" s="60" t="s">
        <v>345</v>
      </c>
    </row>
    <row r="100" spans="1:75" s="21" customFormat="1" ht="47.25" x14ac:dyDescent="0.25">
      <c r="A100" s="23" t="s">
        <v>262</v>
      </c>
      <c r="B100" s="26" t="s">
        <v>263</v>
      </c>
      <c r="C100" s="25" t="s">
        <v>264</v>
      </c>
      <c r="D100" s="19" t="s">
        <v>328</v>
      </c>
      <c r="E100" s="50">
        <v>2015</v>
      </c>
      <c r="F100" s="50">
        <v>2017</v>
      </c>
      <c r="G100" s="50"/>
      <c r="H100" s="50">
        <v>45</v>
      </c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38">
        <v>10</v>
      </c>
      <c r="AC100" s="38"/>
      <c r="AD100" s="38"/>
      <c r="AE100" s="38"/>
      <c r="AF100" s="38"/>
      <c r="AG100" s="38">
        <v>5.3040000000000003</v>
      </c>
      <c r="AH100" s="19"/>
      <c r="AI100" s="19"/>
      <c r="AJ100" s="19"/>
      <c r="AK100" s="19"/>
      <c r="AL100" s="38">
        <v>15</v>
      </c>
      <c r="AM100" s="19"/>
      <c r="AN100" s="19"/>
      <c r="AO100" s="19"/>
      <c r="AP100" s="19"/>
      <c r="AQ100" s="39">
        <v>15.827</v>
      </c>
      <c r="AR100" s="19"/>
      <c r="AS100" s="19"/>
      <c r="AT100" s="19"/>
      <c r="AU100" s="19"/>
      <c r="AV100" s="38">
        <f>'[1]2017'!AB100</f>
        <v>20</v>
      </c>
      <c r="AW100" s="19"/>
      <c r="AX100" s="19"/>
      <c r="AY100" s="19"/>
      <c r="AZ100" s="19"/>
      <c r="BA100" s="38">
        <f>'[1]2017'!AC100</f>
        <v>22.36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>
        <f t="shared" si="79"/>
        <v>45</v>
      </c>
      <c r="BQ100" s="19"/>
      <c r="BR100" s="20"/>
      <c r="BS100" s="20"/>
      <c r="BT100" s="20"/>
      <c r="BU100" s="20">
        <f t="shared" si="80"/>
        <v>43.491</v>
      </c>
      <c r="BV100" s="20"/>
      <c r="BW100" s="60" t="s">
        <v>345</v>
      </c>
    </row>
    <row r="101" spans="1:75" s="21" customFormat="1" ht="47.25" x14ac:dyDescent="0.25">
      <c r="A101" s="23" t="s">
        <v>265</v>
      </c>
      <c r="B101" s="26" t="s">
        <v>266</v>
      </c>
      <c r="C101" s="25" t="s">
        <v>267</v>
      </c>
      <c r="D101" s="19" t="s">
        <v>328</v>
      </c>
      <c r="E101" s="50">
        <v>2015</v>
      </c>
      <c r="F101" s="50">
        <v>2017</v>
      </c>
      <c r="G101" s="50"/>
      <c r="H101" s="50">
        <v>4.4000000000000004</v>
      </c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38">
        <v>1.2</v>
      </c>
      <c r="AC101" s="38"/>
      <c r="AD101" s="38"/>
      <c r="AE101" s="38"/>
      <c r="AF101" s="38"/>
      <c r="AG101" s="38">
        <v>0.29799999999999999</v>
      </c>
      <c r="AH101" s="19"/>
      <c r="AI101" s="19"/>
      <c r="AJ101" s="19"/>
      <c r="AK101" s="19"/>
      <c r="AL101" s="38">
        <v>1.4</v>
      </c>
      <c r="AM101" s="19"/>
      <c r="AN101" s="19"/>
      <c r="AO101" s="19"/>
      <c r="AP101" s="19"/>
      <c r="AQ101" s="39">
        <v>1.0980000000000001</v>
      </c>
      <c r="AR101" s="19"/>
      <c r="AS101" s="19"/>
      <c r="AT101" s="19"/>
      <c r="AU101" s="19"/>
      <c r="AV101" s="38">
        <f>'[1]2017'!AB101</f>
        <v>1.8</v>
      </c>
      <c r="AW101" s="19"/>
      <c r="AX101" s="19"/>
      <c r="AY101" s="19"/>
      <c r="AZ101" s="19"/>
      <c r="BA101" s="38">
        <f>'[1]2017'!AC101</f>
        <v>2.17</v>
      </c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>
        <f t="shared" si="79"/>
        <v>4.3999999999999995</v>
      </c>
      <c r="BQ101" s="19"/>
      <c r="BR101" s="20"/>
      <c r="BS101" s="20"/>
      <c r="BT101" s="20"/>
      <c r="BU101" s="20">
        <f t="shared" si="80"/>
        <v>3.5659999999999998</v>
      </c>
      <c r="BV101" s="20"/>
      <c r="BW101" s="60" t="s">
        <v>345</v>
      </c>
    </row>
    <row r="102" spans="1:75" s="21" customFormat="1" ht="47.25" x14ac:dyDescent="0.25">
      <c r="A102" s="23" t="s">
        <v>268</v>
      </c>
      <c r="B102" s="26" t="s">
        <v>269</v>
      </c>
      <c r="C102" s="25" t="s">
        <v>270</v>
      </c>
      <c r="D102" s="19" t="s">
        <v>328</v>
      </c>
      <c r="E102" s="50">
        <v>2015</v>
      </c>
      <c r="F102" s="50">
        <v>2017</v>
      </c>
      <c r="G102" s="50"/>
      <c r="H102" s="50">
        <v>0.75</v>
      </c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38">
        <v>0.2</v>
      </c>
      <c r="AC102" s="38"/>
      <c r="AD102" s="38"/>
      <c r="AE102" s="38"/>
      <c r="AF102" s="38"/>
      <c r="AG102" s="38">
        <v>0</v>
      </c>
      <c r="AH102" s="19"/>
      <c r="AI102" s="19"/>
      <c r="AJ102" s="19"/>
      <c r="AK102" s="19"/>
      <c r="AL102" s="38">
        <v>0.25</v>
      </c>
      <c r="AM102" s="19"/>
      <c r="AN102" s="19"/>
      <c r="AO102" s="19"/>
      <c r="AP102" s="19"/>
      <c r="AQ102" s="39">
        <v>0</v>
      </c>
      <c r="AR102" s="19"/>
      <c r="AS102" s="19"/>
      <c r="AT102" s="19"/>
      <c r="AU102" s="19"/>
      <c r="AV102" s="38">
        <f>'[1]2017'!AB102</f>
        <v>0.3</v>
      </c>
      <c r="AW102" s="19"/>
      <c r="AX102" s="19"/>
      <c r="AY102" s="19"/>
      <c r="AZ102" s="19"/>
      <c r="BA102" s="38">
        <f>'[1]2017'!AC102</f>
        <v>0.3</v>
      </c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>
        <f t="shared" si="79"/>
        <v>0.75</v>
      </c>
      <c r="BQ102" s="19"/>
      <c r="BR102" s="20"/>
      <c r="BS102" s="20"/>
      <c r="BT102" s="20"/>
      <c r="BU102" s="20">
        <f t="shared" si="80"/>
        <v>0.3</v>
      </c>
      <c r="BV102" s="20"/>
      <c r="BW102" s="60" t="s">
        <v>345</v>
      </c>
    </row>
    <row r="103" spans="1:75" s="21" customFormat="1" ht="47.25" x14ac:dyDescent="0.25">
      <c r="A103" s="23" t="s">
        <v>271</v>
      </c>
      <c r="B103" s="26" t="s">
        <v>272</v>
      </c>
      <c r="C103" s="25" t="s">
        <v>273</v>
      </c>
      <c r="D103" s="19" t="s">
        <v>328</v>
      </c>
      <c r="E103" s="50">
        <v>2015</v>
      </c>
      <c r="F103" s="50">
        <v>2017</v>
      </c>
      <c r="G103" s="50"/>
      <c r="H103" s="50">
        <v>2.75</v>
      </c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38">
        <v>0.7</v>
      </c>
      <c r="AC103" s="38"/>
      <c r="AD103" s="38"/>
      <c r="AE103" s="38"/>
      <c r="AF103" s="38"/>
      <c r="AG103" s="38">
        <v>0.67400000000000004</v>
      </c>
      <c r="AH103" s="19"/>
      <c r="AI103" s="19"/>
      <c r="AJ103" s="19"/>
      <c r="AK103" s="19"/>
      <c r="AL103" s="38">
        <v>0.95</v>
      </c>
      <c r="AM103" s="19"/>
      <c r="AN103" s="19"/>
      <c r="AO103" s="19"/>
      <c r="AP103" s="19"/>
      <c r="AQ103" s="39">
        <v>1.0129999999999999</v>
      </c>
      <c r="AR103" s="19"/>
      <c r="AS103" s="19"/>
      <c r="AT103" s="19"/>
      <c r="AU103" s="19"/>
      <c r="AV103" s="38">
        <f>'[1]2017'!AB103</f>
        <v>1.1000000000000001</v>
      </c>
      <c r="AW103" s="19"/>
      <c r="AX103" s="19"/>
      <c r="AY103" s="19"/>
      <c r="AZ103" s="19"/>
      <c r="BA103" s="38">
        <f>'[1]2017'!AC103</f>
        <v>1.1299999999999999</v>
      </c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>
        <f t="shared" si="79"/>
        <v>2.75</v>
      </c>
      <c r="BQ103" s="19"/>
      <c r="BR103" s="20"/>
      <c r="BS103" s="20"/>
      <c r="BT103" s="20"/>
      <c r="BU103" s="20">
        <f t="shared" si="80"/>
        <v>2.8169999999999997</v>
      </c>
      <c r="BV103" s="20"/>
      <c r="BW103" s="60" t="s">
        <v>345</v>
      </c>
    </row>
    <row r="104" spans="1:75" s="21" customFormat="1" ht="47.25" x14ac:dyDescent="0.25">
      <c r="A104" s="23" t="s">
        <v>274</v>
      </c>
      <c r="B104" s="26" t="s">
        <v>275</v>
      </c>
      <c r="C104" s="25" t="s">
        <v>276</v>
      </c>
      <c r="D104" s="19" t="s">
        <v>328</v>
      </c>
      <c r="E104" s="50">
        <v>2015</v>
      </c>
      <c r="F104" s="50">
        <v>2017</v>
      </c>
      <c r="G104" s="50"/>
      <c r="H104" s="50">
        <v>3.3</v>
      </c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38">
        <v>1.1000000000000001</v>
      </c>
      <c r="AC104" s="38"/>
      <c r="AD104" s="38"/>
      <c r="AE104" s="38"/>
      <c r="AF104" s="38"/>
      <c r="AG104" s="38">
        <v>1.07</v>
      </c>
      <c r="AH104" s="19"/>
      <c r="AI104" s="19"/>
      <c r="AJ104" s="19"/>
      <c r="AK104" s="19"/>
      <c r="AL104" s="38">
        <v>1.1000000000000001</v>
      </c>
      <c r="AM104" s="19"/>
      <c r="AN104" s="19"/>
      <c r="AO104" s="19"/>
      <c r="AP104" s="19"/>
      <c r="AQ104" s="39">
        <v>1.1539999999999999</v>
      </c>
      <c r="AR104" s="19"/>
      <c r="AS104" s="19"/>
      <c r="AT104" s="19"/>
      <c r="AU104" s="19"/>
      <c r="AV104" s="38">
        <f>'[1]2017'!AB104</f>
        <v>1.1000000000000001</v>
      </c>
      <c r="AW104" s="19"/>
      <c r="AX104" s="19"/>
      <c r="AY104" s="19"/>
      <c r="AZ104" s="19"/>
      <c r="BA104" s="38">
        <f>'[1]2017'!AC104</f>
        <v>1.39</v>
      </c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>
        <f t="shared" si="79"/>
        <v>3.3000000000000003</v>
      </c>
      <c r="BQ104" s="19"/>
      <c r="BR104" s="20"/>
      <c r="BS104" s="20"/>
      <c r="BT104" s="20"/>
      <c r="BU104" s="20">
        <f t="shared" si="80"/>
        <v>3.6139999999999999</v>
      </c>
      <c r="BV104" s="20"/>
      <c r="BW104" s="60" t="s">
        <v>345</v>
      </c>
    </row>
    <row r="105" spans="1:75" s="21" customFormat="1" ht="31.5" x14ac:dyDescent="0.25">
      <c r="A105" s="23" t="s">
        <v>277</v>
      </c>
      <c r="B105" s="26" t="s">
        <v>278</v>
      </c>
      <c r="C105" s="25" t="s">
        <v>279</v>
      </c>
      <c r="D105" s="19" t="s">
        <v>329</v>
      </c>
      <c r="E105" s="50">
        <v>2015</v>
      </c>
      <c r="F105" s="50">
        <v>2017</v>
      </c>
      <c r="G105" s="50"/>
      <c r="H105" s="50">
        <v>0.2</v>
      </c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38">
        <v>0.1</v>
      </c>
      <c r="AC105" s="38"/>
      <c r="AD105" s="38"/>
      <c r="AE105" s="38"/>
      <c r="AF105" s="38"/>
      <c r="AG105" s="38">
        <v>0</v>
      </c>
      <c r="AH105" s="19"/>
      <c r="AI105" s="19"/>
      <c r="AJ105" s="19"/>
      <c r="AK105" s="19"/>
      <c r="AL105" s="38">
        <v>0</v>
      </c>
      <c r="AM105" s="19"/>
      <c r="AN105" s="19"/>
      <c r="AO105" s="19"/>
      <c r="AP105" s="19"/>
      <c r="AQ105" s="39">
        <v>0</v>
      </c>
      <c r="AR105" s="19"/>
      <c r="AS105" s="19"/>
      <c r="AT105" s="19"/>
      <c r="AU105" s="19"/>
      <c r="AV105" s="38">
        <f>'[1]2017'!AB105</f>
        <v>0.1</v>
      </c>
      <c r="AW105" s="19"/>
      <c r="AX105" s="19"/>
      <c r="AY105" s="19"/>
      <c r="AZ105" s="19"/>
      <c r="BA105" s="38">
        <f>'[1]2017'!AC105</f>
        <v>0</v>
      </c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>
        <f t="shared" si="79"/>
        <v>0.2</v>
      </c>
      <c r="BQ105" s="19"/>
      <c r="BR105" s="20"/>
      <c r="BS105" s="20"/>
      <c r="BT105" s="20"/>
      <c r="BU105" s="20">
        <f t="shared" si="80"/>
        <v>0</v>
      </c>
      <c r="BV105" s="20"/>
      <c r="BW105" s="20"/>
    </row>
    <row r="106" spans="1:75" s="21" customFormat="1" ht="31.5" x14ac:dyDescent="0.25">
      <c r="A106" s="23" t="s">
        <v>280</v>
      </c>
      <c r="B106" s="26" t="s">
        <v>281</v>
      </c>
      <c r="C106" s="25" t="s">
        <v>282</v>
      </c>
      <c r="D106" s="19" t="s">
        <v>330</v>
      </c>
      <c r="E106" s="50">
        <v>2016</v>
      </c>
      <c r="F106" s="50">
        <v>2016</v>
      </c>
      <c r="G106" s="50"/>
      <c r="H106" s="50">
        <v>0.21</v>
      </c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38">
        <v>0</v>
      </c>
      <c r="AC106" s="38"/>
      <c r="AD106" s="38"/>
      <c r="AE106" s="38"/>
      <c r="AF106" s="38"/>
      <c r="AG106" s="38">
        <v>0</v>
      </c>
      <c r="AH106" s="19"/>
      <c r="AI106" s="19"/>
      <c r="AJ106" s="19"/>
      <c r="AK106" s="19"/>
      <c r="AL106" s="38">
        <v>0.21</v>
      </c>
      <c r="AM106" s="19"/>
      <c r="AN106" s="19"/>
      <c r="AO106" s="19"/>
      <c r="AP106" s="19"/>
      <c r="AQ106" s="39">
        <v>0</v>
      </c>
      <c r="AR106" s="19"/>
      <c r="AS106" s="19"/>
      <c r="AT106" s="19"/>
      <c r="AU106" s="19"/>
      <c r="AV106" s="38">
        <f>'[1]2017'!AB106</f>
        <v>0</v>
      </c>
      <c r="AW106" s="19"/>
      <c r="AX106" s="19"/>
      <c r="AY106" s="19"/>
      <c r="AZ106" s="19"/>
      <c r="BA106" s="38">
        <f>'[1]2017'!AC106</f>
        <v>0</v>
      </c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>
        <f t="shared" si="79"/>
        <v>0.21</v>
      </c>
      <c r="BQ106" s="19"/>
      <c r="BR106" s="20"/>
      <c r="BS106" s="20"/>
      <c r="BT106" s="20"/>
      <c r="BU106" s="20">
        <f t="shared" si="80"/>
        <v>0</v>
      </c>
      <c r="BV106" s="20"/>
      <c r="BW106" s="20"/>
    </row>
    <row r="107" spans="1:75" s="21" customFormat="1" ht="31.5" x14ac:dyDescent="0.25">
      <c r="A107" s="23" t="s">
        <v>283</v>
      </c>
      <c r="B107" s="26" t="s">
        <v>284</v>
      </c>
      <c r="C107" s="25" t="s">
        <v>285</v>
      </c>
      <c r="D107" s="19" t="s">
        <v>330</v>
      </c>
      <c r="E107" s="50">
        <v>2015</v>
      </c>
      <c r="F107" s="50">
        <v>2015</v>
      </c>
      <c r="G107" s="50"/>
      <c r="H107" s="50">
        <v>0.05</v>
      </c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38">
        <v>0.05</v>
      </c>
      <c r="AC107" s="38"/>
      <c r="AD107" s="38"/>
      <c r="AE107" s="38"/>
      <c r="AF107" s="38"/>
      <c r="AG107" s="38">
        <v>0</v>
      </c>
      <c r="AH107" s="19"/>
      <c r="AI107" s="19"/>
      <c r="AJ107" s="19"/>
      <c r="AK107" s="19"/>
      <c r="AL107" s="38">
        <v>0</v>
      </c>
      <c r="AM107" s="19"/>
      <c r="AN107" s="19"/>
      <c r="AO107" s="19"/>
      <c r="AP107" s="19"/>
      <c r="AQ107" s="39">
        <v>0</v>
      </c>
      <c r="AR107" s="19"/>
      <c r="AS107" s="19"/>
      <c r="AT107" s="19"/>
      <c r="AU107" s="19"/>
      <c r="AV107" s="38">
        <f>'[1]2017'!AB107</f>
        <v>0</v>
      </c>
      <c r="AW107" s="19"/>
      <c r="AX107" s="19"/>
      <c r="AY107" s="19"/>
      <c r="AZ107" s="19"/>
      <c r="BA107" s="38">
        <f>'[1]2017'!AC107</f>
        <v>0</v>
      </c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>
        <f t="shared" si="79"/>
        <v>0.05</v>
      </c>
      <c r="BQ107" s="19"/>
      <c r="BR107" s="20"/>
      <c r="BS107" s="20"/>
      <c r="BT107" s="20"/>
      <c r="BU107" s="20">
        <f t="shared" si="80"/>
        <v>0</v>
      </c>
      <c r="BV107" s="20"/>
      <c r="BW107" s="20"/>
    </row>
    <row r="108" spans="1:75" s="21" customFormat="1" ht="63" x14ac:dyDescent="0.25">
      <c r="A108" s="23" t="s">
        <v>286</v>
      </c>
      <c r="B108" s="33" t="s">
        <v>302</v>
      </c>
      <c r="C108" s="25" t="s">
        <v>303</v>
      </c>
      <c r="D108" s="19" t="s">
        <v>330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38">
        <v>0</v>
      </c>
      <c r="AC108" s="38"/>
      <c r="AD108" s="38"/>
      <c r="AE108" s="38"/>
      <c r="AF108" s="38"/>
      <c r="AG108" s="38">
        <v>0.23300000000000001</v>
      </c>
      <c r="AH108" s="19"/>
      <c r="AI108" s="19"/>
      <c r="AJ108" s="19"/>
      <c r="AK108" s="19"/>
      <c r="AL108" s="38"/>
      <c r="AM108" s="19"/>
      <c r="AN108" s="19"/>
      <c r="AO108" s="19"/>
      <c r="AP108" s="19"/>
      <c r="AQ108" s="38"/>
      <c r="AR108" s="19"/>
      <c r="AS108" s="19"/>
      <c r="AT108" s="19"/>
      <c r="AU108" s="19"/>
      <c r="AV108" s="38"/>
      <c r="AW108" s="19"/>
      <c r="AX108" s="19"/>
      <c r="AY108" s="19"/>
      <c r="AZ108" s="19"/>
      <c r="BA108" s="38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>
        <f t="shared" si="79"/>
        <v>0</v>
      </c>
      <c r="BQ108" s="19"/>
      <c r="BR108" s="20"/>
      <c r="BS108" s="20"/>
      <c r="BT108" s="20"/>
      <c r="BU108" s="20">
        <f t="shared" si="80"/>
        <v>0.23300000000000001</v>
      </c>
      <c r="BV108" s="20"/>
      <c r="BW108" s="20"/>
    </row>
    <row r="109" spans="1:75" s="21" customFormat="1" ht="63" x14ac:dyDescent="0.25">
      <c r="A109" s="23" t="s">
        <v>289</v>
      </c>
      <c r="B109" s="33" t="s">
        <v>304</v>
      </c>
      <c r="C109" s="25" t="s">
        <v>305</v>
      </c>
      <c r="D109" s="19" t="s">
        <v>330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38">
        <v>0</v>
      </c>
      <c r="AC109" s="38"/>
      <c r="AD109" s="38"/>
      <c r="AE109" s="38"/>
      <c r="AF109" s="38"/>
      <c r="AG109" s="38">
        <v>0.748</v>
      </c>
      <c r="AH109" s="19"/>
      <c r="AI109" s="19"/>
      <c r="AJ109" s="19"/>
      <c r="AK109" s="19"/>
      <c r="AL109" s="38"/>
      <c r="AM109" s="19"/>
      <c r="AN109" s="19"/>
      <c r="AO109" s="19"/>
      <c r="AP109" s="19"/>
      <c r="AQ109" s="38"/>
      <c r="AR109" s="19"/>
      <c r="AS109" s="19"/>
      <c r="AT109" s="19"/>
      <c r="AU109" s="19"/>
      <c r="AV109" s="38"/>
      <c r="AW109" s="19"/>
      <c r="AX109" s="19"/>
      <c r="AY109" s="19"/>
      <c r="AZ109" s="19"/>
      <c r="BA109" s="38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>
        <f t="shared" si="79"/>
        <v>0</v>
      </c>
      <c r="BQ109" s="19"/>
      <c r="BR109" s="20"/>
      <c r="BS109" s="20"/>
      <c r="BT109" s="20"/>
      <c r="BU109" s="20">
        <f t="shared" si="80"/>
        <v>0.748</v>
      </c>
      <c r="BV109" s="20"/>
      <c r="BW109" s="20"/>
    </row>
    <row r="110" spans="1:75" s="21" customFormat="1" ht="31.5" x14ac:dyDescent="0.25">
      <c r="A110" s="23" t="s">
        <v>292</v>
      </c>
      <c r="B110" s="33" t="s">
        <v>306</v>
      </c>
      <c r="C110" s="25" t="s">
        <v>307</v>
      </c>
      <c r="D110" s="19" t="s">
        <v>330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38">
        <v>0</v>
      </c>
      <c r="AC110" s="38"/>
      <c r="AD110" s="38"/>
      <c r="AE110" s="38"/>
      <c r="AF110" s="38"/>
      <c r="AG110" s="38">
        <v>0.161</v>
      </c>
      <c r="AH110" s="19"/>
      <c r="AI110" s="19"/>
      <c r="AJ110" s="19"/>
      <c r="AK110" s="19"/>
      <c r="AL110" s="38"/>
      <c r="AM110" s="19"/>
      <c r="AN110" s="19"/>
      <c r="AO110" s="19"/>
      <c r="AP110" s="19"/>
      <c r="AQ110" s="38"/>
      <c r="AR110" s="19"/>
      <c r="AS110" s="19"/>
      <c r="AT110" s="19"/>
      <c r="AU110" s="19"/>
      <c r="AV110" s="38"/>
      <c r="AW110" s="19"/>
      <c r="AX110" s="19"/>
      <c r="AY110" s="19"/>
      <c r="AZ110" s="19"/>
      <c r="BA110" s="38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>
        <f t="shared" si="79"/>
        <v>0</v>
      </c>
      <c r="BQ110" s="19"/>
      <c r="BR110" s="20"/>
      <c r="BS110" s="20"/>
      <c r="BT110" s="20"/>
      <c r="BU110" s="20">
        <f t="shared" si="80"/>
        <v>0.161</v>
      </c>
      <c r="BV110" s="20"/>
      <c r="BW110" s="20"/>
    </row>
    <row r="111" spans="1:75" s="21" customFormat="1" ht="47.25" x14ac:dyDescent="0.25">
      <c r="A111" s="23" t="s">
        <v>295</v>
      </c>
      <c r="B111" s="34" t="s">
        <v>308</v>
      </c>
      <c r="C111" s="25" t="s">
        <v>309</v>
      </c>
      <c r="D111" s="19" t="s">
        <v>330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38">
        <v>0</v>
      </c>
      <c r="AC111" s="38"/>
      <c r="AD111" s="38"/>
      <c r="AE111" s="38"/>
      <c r="AF111" s="38"/>
      <c r="AG111" s="38">
        <v>0.20699999999999999</v>
      </c>
      <c r="AH111" s="19"/>
      <c r="AI111" s="19"/>
      <c r="AJ111" s="19"/>
      <c r="AK111" s="19"/>
      <c r="AL111" s="38"/>
      <c r="AM111" s="19"/>
      <c r="AN111" s="19"/>
      <c r="AO111" s="19"/>
      <c r="AP111" s="19"/>
      <c r="AQ111" s="38"/>
      <c r="AR111" s="19"/>
      <c r="AS111" s="19"/>
      <c r="AT111" s="19"/>
      <c r="AU111" s="19"/>
      <c r="AV111" s="38"/>
      <c r="AW111" s="19"/>
      <c r="AX111" s="19"/>
      <c r="AY111" s="19"/>
      <c r="AZ111" s="19"/>
      <c r="BA111" s="38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>
        <f t="shared" si="79"/>
        <v>0</v>
      </c>
      <c r="BQ111" s="19"/>
      <c r="BR111" s="20"/>
      <c r="BS111" s="20"/>
      <c r="BT111" s="20"/>
      <c r="BU111" s="20">
        <f t="shared" si="80"/>
        <v>0.20699999999999999</v>
      </c>
      <c r="BV111" s="20"/>
      <c r="BW111" s="20"/>
    </row>
    <row r="112" spans="1:75" s="21" customFormat="1" x14ac:dyDescent="0.25">
      <c r="A112" s="23" t="s">
        <v>286</v>
      </c>
      <c r="B112" s="26" t="s">
        <v>310</v>
      </c>
      <c r="C112" s="25" t="s">
        <v>311</v>
      </c>
      <c r="D112" s="19" t="s">
        <v>330</v>
      </c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38"/>
      <c r="AC112" s="38"/>
      <c r="AD112" s="38"/>
      <c r="AE112" s="38"/>
      <c r="AF112" s="38"/>
      <c r="AG112" s="38"/>
      <c r="AH112" s="19"/>
      <c r="AI112" s="19"/>
      <c r="AJ112" s="19"/>
      <c r="AK112" s="19"/>
      <c r="AL112" s="38">
        <v>0</v>
      </c>
      <c r="AM112" s="19"/>
      <c r="AN112" s="19"/>
      <c r="AO112" s="19"/>
      <c r="AP112" s="19"/>
      <c r="AQ112" s="39">
        <v>0.54</v>
      </c>
      <c r="AR112" s="19"/>
      <c r="AS112" s="19"/>
      <c r="AT112" s="19"/>
      <c r="AU112" s="19"/>
      <c r="AV112" s="38"/>
      <c r="AW112" s="19"/>
      <c r="AX112" s="19"/>
      <c r="AY112" s="19"/>
      <c r="AZ112" s="19"/>
      <c r="BA112" s="38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>
        <f t="shared" si="79"/>
        <v>0</v>
      </c>
      <c r="BQ112" s="19"/>
      <c r="BR112" s="20"/>
      <c r="BS112" s="20"/>
      <c r="BT112" s="20"/>
      <c r="BU112" s="20">
        <f t="shared" si="80"/>
        <v>0.54</v>
      </c>
      <c r="BV112" s="20"/>
      <c r="BW112" s="20"/>
    </row>
    <row r="113" spans="1:75" s="21" customFormat="1" ht="63" x14ac:dyDescent="0.25">
      <c r="A113" s="23" t="s">
        <v>289</v>
      </c>
      <c r="B113" s="33" t="s">
        <v>302</v>
      </c>
      <c r="C113" s="25" t="s">
        <v>312</v>
      </c>
      <c r="D113" s="19" t="s">
        <v>330</v>
      </c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38"/>
      <c r="AC113" s="38"/>
      <c r="AD113" s="38"/>
      <c r="AE113" s="38"/>
      <c r="AF113" s="38"/>
      <c r="AG113" s="38"/>
      <c r="AH113" s="19"/>
      <c r="AI113" s="19"/>
      <c r="AJ113" s="19"/>
      <c r="AK113" s="19"/>
      <c r="AL113" s="38">
        <v>0</v>
      </c>
      <c r="AM113" s="19"/>
      <c r="AN113" s="19"/>
      <c r="AO113" s="19"/>
      <c r="AP113" s="19"/>
      <c r="AQ113" s="39">
        <v>3.5999999999999997E-2</v>
      </c>
      <c r="AR113" s="19"/>
      <c r="AS113" s="19"/>
      <c r="AT113" s="19"/>
      <c r="AU113" s="19"/>
      <c r="AV113" s="38"/>
      <c r="AW113" s="19"/>
      <c r="AX113" s="19"/>
      <c r="AY113" s="19"/>
      <c r="AZ113" s="19"/>
      <c r="BA113" s="38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>
        <f t="shared" si="79"/>
        <v>0</v>
      </c>
      <c r="BQ113" s="19"/>
      <c r="BR113" s="20"/>
      <c r="BS113" s="20"/>
      <c r="BT113" s="20"/>
      <c r="BU113" s="20">
        <f t="shared" si="80"/>
        <v>3.5999999999999997E-2</v>
      </c>
      <c r="BV113" s="20"/>
      <c r="BW113" s="20"/>
    </row>
    <row r="114" spans="1:75" s="21" customFormat="1" x14ac:dyDescent="0.25">
      <c r="A114" s="23" t="s">
        <v>292</v>
      </c>
      <c r="B114" s="33" t="s">
        <v>313</v>
      </c>
      <c r="C114" s="25" t="s">
        <v>314</v>
      </c>
      <c r="D114" s="19" t="s">
        <v>330</v>
      </c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38"/>
      <c r="AC114" s="38"/>
      <c r="AD114" s="38"/>
      <c r="AE114" s="38"/>
      <c r="AF114" s="38"/>
      <c r="AG114" s="38"/>
      <c r="AH114" s="19"/>
      <c r="AI114" s="19"/>
      <c r="AJ114" s="19"/>
      <c r="AK114" s="19"/>
      <c r="AL114" s="38">
        <v>0</v>
      </c>
      <c r="AM114" s="19"/>
      <c r="AN114" s="19"/>
      <c r="AO114" s="19"/>
      <c r="AP114" s="19"/>
      <c r="AQ114" s="39">
        <v>0.30499999999999999</v>
      </c>
      <c r="AR114" s="19"/>
      <c r="AS114" s="19"/>
      <c r="AT114" s="19"/>
      <c r="AU114" s="19"/>
      <c r="AV114" s="38"/>
      <c r="AW114" s="19"/>
      <c r="AX114" s="19"/>
      <c r="AY114" s="19"/>
      <c r="AZ114" s="19"/>
      <c r="BA114" s="38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>
        <f t="shared" si="79"/>
        <v>0</v>
      </c>
      <c r="BQ114" s="19"/>
      <c r="BR114" s="20"/>
      <c r="BS114" s="20"/>
      <c r="BT114" s="20"/>
      <c r="BU114" s="20">
        <f t="shared" si="80"/>
        <v>0.30499999999999999</v>
      </c>
      <c r="BV114" s="20"/>
      <c r="BW114" s="20"/>
    </row>
    <row r="115" spans="1:75" s="21" customFormat="1" x14ac:dyDescent="0.25">
      <c r="A115" s="23" t="s">
        <v>295</v>
      </c>
      <c r="B115" s="33" t="s">
        <v>315</v>
      </c>
      <c r="C115" s="25" t="s">
        <v>316</v>
      </c>
      <c r="D115" s="19" t="s">
        <v>330</v>
      </c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38"/>
      <c r="AC115" s="38"/>
      <c r="AD115" s="38"/>
      <c r="AE115" s="38"/>
      <c r="AF115" s="38"/>
      <c r="AG115" s="38"/>
      <c r="AH115" s="19"/>
      <c r="AI115" s="19"/>
      <c r="AJ115" s="19"/>
      <c r="AK115" s="19"/>
      <c r="AL115" s="38">
        <v>0</v>
      </c>
      <c r="AM115" s="19"/>
      <c r="AN115" s="19"/>
      <c r="AO115" s="19"/>
      <c r="AP115" s="19"/>
      <c r="AQ115" s="39">
        <v>0.13900000000000001</v>
      </c>
      <c r="AR115" s="19"/>
      <c r="AS115" s="19"/>
      <c r="AT115" s="19"/>
      <c r="AU115" s="19"/>
      <c r="AV115" s="38"/>
      <c r="AW115" s="19"/>
      <c r="AX115" s="19"/>
      <c r="AY115" s="19"/>
      <c r="AZ115" s="19"/>
      <c r="BA115" s="38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>
        <f t="shared" si="79"/>
        <v>0</v>
      </c>
      <c r="BQ115" s="19"/>
      <c r="BR115" s="20"/>
      <c r="BS115" s="20"/>
      <c r="BT115" s="20"/>
      <c r="BU115" s="20">
        <f t="shared" si="80"/>
        <v>0.13900000000000001</v>
      </c>
      <c r="BV115" s="20"/>
      <c r="BW115" s="20"/>
    </row>
    <row r="116" spans="1:75" s="21" customFormat="1" x14ac:dyDescent="0.25">
      <c r="A116" s="23" t="s">
        <v>317</v>
      </c>
      <c r="B116" s="33" t="s">
        <v>318</v>
      </c>
      <c r="C116" s="25" t="s">
        <v>319</v>
      </c>
      <c r="D116" s="19" t="s">
        <v>330</v>
      </c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38"/>
      <c r="AC116" s="38"/>
      <c r="AD116" s="38"/>
      <c r="AE116" s="38"/>
      <c r="AF116" s="38"/>
      <c r="AG116" s="38"/>
      <c r="AH116" s="19"/>
      <c r="AI116" s="19"/>
      <c r="AJ116" s="19"/>
      <c r="AK116" s="19"/>
      <c r="AL116" s="38">
        <v>0</v>
      </c>
      <c r="AM116" s="19"/>
      <c r="AN116" s="19"/>
      <c r="AO116" s="19"/>
      <c r="AP116" s="19"/>
      <c r="AQ116" s="39">
        <v>0.42187063999999996</v>
      </c>
      <c r="AR116" s="19"/>
      <c r="AS116" s="19"/>
      <c r="AT116" s="19"/>
      <c r="AU116" s="19"/>
      <c r="AV116" s="38"/>
      <c r="AW116" s="19"/>
      <c r="AX116" s="19"/>
      <c r="AY116" s="19"/>
      <c r="AZ116" s="19"/>
      <c r="BA116" s="38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>
        <f t="shared" si="79"/>
        <v>0</v>
      </c>
      <c r="BQ116" s="19"/>
      <c r="BR116" s="20"/>
      <c r="BS116" s="20"/>
      <c r="BT116" s="20"/>
      <c r="BU116" s="20">
        <f t="shared" si="80"/>
        <v>0.42187063999999996</v>
      </c>
      <c r="BV116" s="20"/>
      <c r="BW116" s="20"/>
    </row>
    <row r="117" spans="1:75" s="21" customFormat="1" ht="31.5" x14ac:dyDescent="0.25">
      <c r="A117" s="23" t="s">
        <v>286</v>
      </c>
      <c r="B117" s="26" t="s">
        <v>287</v>
      </c>
      <c r="C117" s="25" t="s">
        <v>288</v>
      </c>
      <c r="D117" s="19" t="s">
        <v>328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38"/>
      <c r="AC117" s="38"/>
      <c r="AD117" s="38"/>
      <c r="AE117" s="38"/>
      <c r="AF117" s="38"/>
      <c r="AG117" s="38"/>
      <c r="AH117" s="19"/>
      <c r="AI117" s="19"/>
      <c r="AJ117" s="19"/>
      <c r="AK117" s="19"/>
      <c r="AL117" s="38"/>
      <c r="AM117" s="19"/>
      <c r="AN117" s="19"/>
      <c r="AO117" s="19"/>
      <c r="AP117" s="19"/>
      <c r="AQ117" s="39"/>
      <c r="AR117" s="19"/>
      <c r="AS117" s="19"/>
      <c r="AT117" s="19"/>
      <c r="AU117" s="19"/>
      <c r="AV117" s="38">
        <f>'[1]2017'!AB108</f>
        <v>0</v>
      </c>
      <c r="AW117" s="19"/>
      <c r="AX117" s="19"/>
      <c r="AY117" s="19"/>
      <c r="AZ117" s="19"/>
      <c r="BA117" s="38">
        <f>'[1]2017'!AC108</f>
        <v>0.25</v>
      </c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>
        <f t="shared" si="79"/>
        <v>0</v>
      </c>
      <c r="BQ117" s="19"/>
      <c r="BR117" s="20"/>
      <c r="BS117" s="20"/>
      <c r="BT117" s="20"/>
      <c r="BU117" s="20">
        <f t="shared" si="80"/>
        <v>0.25</v>
      </c>
      <c r="BV117" s="20"/>
      <c r="BW117" s="60" t="s">
        <v>346</v>
      </c>
    </row>
    <row r="118" spans="1:75" s="21" customFormat="1" ht="47.25" x14ac:dyDescent="0.25">
      <c r="A118" s="23" t="s">
        <v>289</v>
      </c>
      <c r="B118" s="26" t="s">
        <v>290</v>
      </c>
      <c r="C118" s="25" t="s">
        <v>291</v>
      </c>
      <c r="D118" s="19" t="s">
        <v>328</v>
      </c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38"/>
      <c r="AC118" s="38"/>
      <c r="AD118" s="38"/>
      <c r="AE118" s="38"/>
      <c r="AF118" s="38"/>
      <c r="AG118" s="38"/>
      <c r="AH118" s="19"/>
      <c r="AI118" s="19"/>
      <c r="AJ118" s="19"/>
      <c r="AK118" s="19"/>
      <c r="AL118" s="38"/>
      <c r="AM118" s="19"/>
      <c r="AN118" s="19"/>
      <c r="AO118" s="19"/>
      <c r="AP118" s="19"/>
      <c r="AQ118" s="39"/>
      <c r="AR118" s="19"/>
      <c r="AS118" s="19"/>
      <c r="AT118" s="19"/>
      <c r="AU118" s="19"/>
      <c r="AV118" s="38">
        <f>'[1]2017'!AB109</f>
        <v>0</v>
      </c>
      <c r="AW118" s="19"/>
      <c r="AX118" s="19"/>
      <c r="AY118" s="19"/>
      <c r="AZ118" s="19"/>
      <c r="BA118" s="38">
        <f>'[1]2017'!AC109</f>
        <v>3.66</v>
      </c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>
        <f t="shared" si="79"/>
        <v>0</v>
      </c>
      <c r="BQ118" s="19"/>
      <c r="BR118" s="20"/>
      <c r="BS118" s="20"/>
      <c r="BT118" s="20"/>
      <c r="BU118" s="20">
        <f t="shared" si="80"/>
        <v>3.66</v>
      </c>
      <c r="BV118" s="20"/>
      <c r="BW118" s="60" t="s">
        <v>346</v>
      </c>
    </row>
    <row r="119" spans="1:75" s="21" customFormat="1" ht="31.5" x14ac:dyDescent="0.25">
      <c r="A119" s="23" t="s">
        <v>292</v>
      </c>
      <c r="B119" s="26" t="s">
        <v>293</v>
      </c>
      <c r="C119" s="25" t="s">
        <v>294</v>
      </c>
      <c r="D119" s="19" t="s">
        <v>328</v>
      </c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38"/>
      <c r="AC119" s="38"/>
      <c r="AD119" s="38"/>
      <c r="AE119" s="38"/>
      <c r="AF119" s="38"/>
      <c r="AG119" s="38"/>
      <c r="AH119" s="19"/>
      <c r="AI119" s="19"/>
      <c r="AJ119" s="19"/>
      <c r="AK119" s="19"/>
      <c r="AL119" s="38"/>
      <c r="AM119" s="19"/>
      <c r="AN119" s="19"/>
      <c r="AO119" s="19"/>
      <c r="AP119" s="19"/>
      <c r="AQ119" s="39"/>
      <c r="AR119" s="19"/>
      <c r="AS119" s="19"/>
      <c r="AT119" s="19"/>
      <c r="AU119" s="19"/>
      <c r="AV119" s="38">
        <f>'[1]2017'!AB110</f>
        <v>0</v>
      </c>
      <c r="AW119" s="19"/>
      <c r="AX119" s="19"/>
      <c r="AY119" s="19"/>
      <c r="AZ119" s="19"/>
      <c r="BA119" s="38">
        <f>'[1]2017'!AC110</f>
        <v>0.17</v>
      </c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>
        <f t="shared" si="79"/>
        <v>0</v>
      </c>
      <c r="BQ119" s="19"/>
      <c r="BR119" s="20"/>
      <c r="BS119" s="20"/>
      <c r="BT119" s="20"/>
      <c r="BU119" s="20">
        <f t="shared" si="80"/>
        <v>0.17</v>
      </c>
      <c r="BV119" s="20"/>
      <c r="BW119" s="60" t="s">
        <v>346</v>
      </c>
    </row>
    <row r="120" spans="1:75" s="21" customFormat="1" ht="31.5" x14ac:dyDescent="0.25">
      <c r="A120" s="23" t="s">
        <v>295</v>
      </c>
      <c r="B120" s="26" t="s">
        <v>296</v>
      </c>
      <c r="C120" s="25" t="s">
        <v>297</v>
      </c>
      <c r="D120" s="19" t="s">
        <v>328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38"/>
      <c r="AC120" s="38"/>
      <c r="AD120" s="38"/>
      <c r="AE120" s="38"/>
      <c r="AF120" s="38"/>
      <c r="AG120" s="38"/>
      <c r="AH120" s="19"/>
      <c r="AI120" s="19"/>
      <c r="AJ120" s="19"/>
      <c r="AK120" s="19"/>
      <c r="AL120" s="38"/>
      <c r="AM120" s="19"/>
      <c r="AN120" s="19"/>
      <c r="AO120" s="19"/>
      <c r="AP120" s="19"/>
      <c r="AQ120" s="39"/>
      <c r="AR120" s="19"/>
      <c r="AS120" s="19"/>
      <c r="AT120" s="19"/>
      <c r="AU120" s="19"/>
      <c r="AV120" s="38">
        <f>'[1]2017'!AB111</f>
        <v>0</v>
      </c>
      <c r="AW120" s="19"/>
      <c r="AX120" s="19"/>
      <c r="AY120" s="19"/>
      <c r="AZ120" s="19"/>
      <c r="BA120" s="38">
        <f>'[1]2017'!AC111</f>
        <v>6.71</v>
      </c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>
        <f t="shared" si="79"/>
        <v>0</v>
      </c>
      <c r="BQ120" s="19"/>
      <c r="BR120" s="20"/>
      <c r="BS120" s="20"/>
      <c r="BT120" s="20"/>
      <c r="BU120" s="20">
        <f t="shared" si="80"/>
        <v>6.71</v>
      </c>
      <c r="BV120" s="20"/>
      <c r="BW120" s="60" t="s">
        <v>346</v>
      </c>
    </row>
    <row r="121" spans="1:75" ht="55.5" customHeight="1" x14ac:dyDescent="0.25">
      <c r="A121" s="88" t="s">
        <v>73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52"/>
      <c r="R121" s="52"/>
      <c r="S121" s="52"/>
      <c r="T121" s="52"/>
      <c r="U121" s="52"/>
    </row>
    <row r="122" spans="1:75" ht="40.5" customHeight="1" x14ac:dyDescent="0.25">
      <c r="A122" s="89" t="s">
        <v>74</v>
      </c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53"/>
      <c r="R122" s="53"/>
      <c r="S122" s="53"/>
      <c r="T122" s="53"/>
      <c r="U122" s="53"/>
    </row>
    <row r="123" spans="1:75" ht="57.75" customHeight="1" x14ac:dyDescent="0.25">
      <c r="A123" s="89" t="s">
        <v>75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53"/>
      <c r="R123" s="53"/>
      <c r="S123" s="53"/>
      <c r="T123" s="53"/>
      <c r="U123" s="53"/>
    </row>
    <row r="124" spans="1:75" ht="37.5" customHeight="1" x14ac:dyDescent="0.25">
      <c r="A124" s="89" t="s">
        <v>76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53"/>
      <c r="R124" s="53"/>
      <c r="S124" s="53"/>
      <c r="T124" s="53"/>
      <c r="U124" s="53"/>
    </row>
    <row r="125" spans="1:75" ht="53.25" customHeight="1" x14ac:dyDescent="0.25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54"/>
      <c r="R125" s="54"/>
      <c r="S125" s="54"/>
      <c r="T125" s="54"/>
      <c r="U125" s="54"/>
      <c r="V125" s="52"/>
    </row>
    <row r="126" spans="1:75" x14ac:dyDescent="0.25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</row>
    <row r="127" spans="1:75" x14ac:dyDescent="0.25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</row>
    <row r="128" spans="1:75" x14ac:dyDescent="0.25"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</row>
    <row r="129" spans="2:22" x14ac:dyDescent="0.25"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</row>
    <row r="130" spans="2:22" x14ac:dyDescent="0.25"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</row>
    <row r="131" spans="2:22" x14ac:dyDescent="0.25">
      <c r="B131" s="22"/>
      <c r="C131" s="1"/>
      <c r="D131" s="1"/>
      <c r="E131" s="46"/>
      <c r="F131" s="46"/>
      <c r="G131" s="46"/>
      <c r="H131" s="46"/>
      <c r="I131" s="46"/>
      <c r="J131" s="46"/>
      <c r="K131" s="46"/>
      <c r="L131" s="46"/>
    </row>
    <row r="132" spans="2:22" x14ac:dyDescent="0.25"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</row>
  </sheetData>
  <mergeCells count="49">
    <mergeCell ref="B127:V127"/>
    <mergeCell ref="B128:V128"/>
    <mergeCell ref="B129:V129"/>
    <mergeCell ref="B130:V130"/>
    <mergeCell ref="B132:V132"/>
    <mergeCell ref="A126:P126"/>
    <mergeCell ref="AS15:AW15"/>
    <mergeCell ref="AX15:BB15"/>
    <mergeCell ref="BC15:BG15"/>
    <mergeCell ref="BH15:BL15"/>
    <mergeCell ref="V14:X15"/>
    <mergeCell ref="Y14:AH14"/>
    <mergeCell ref="A121:P121"/>
    <mergeCell ref="A122:P122"/>
    <mergeCell ref="A123:P123"/>
    <mergeCell ref="A124:P124"/>
    <mergeCell ref="A125:P125"/>
    <mergeCell ref="BM15:BQ15"/>
    <mergeCell ref="BR15:BV15"/>
    <mergeCell ref="AI14:BV14"/>
    <mergeCell ref="BW14:BW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34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Карманов Дмитрий Викторович</cp:lastModifiedBy>
  <dcterms:created xsi:type="dcterms:W3CDTF">2017-02-21T05:42:07Z</dcterms:created>
  <dcterms:modified xsi:type="dcterms:W3CDTF">2017-02-25T04:23:29Z</dcterms:modified>
</cp:coreProperties>
</file>